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ปลาย สูตร\"/>
    </mc:Choice>
  </mc:AlternateContent>
  <xr:revisionPtr revIDLastSave="0" documentId="13_ncr:1_{4FA11295-31CF-4E30-A4FE-8BC3419D2E0B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D35" i="16" l="1"/>
  <c r="J35" i="16"/>
  <c r="K35" i="16" s="1"/>
  <c r="V35" i="16"/>
  <c r="W35" i="16"/>
  <c r="X35" i="16" s="1"/>
  <c r="M36" i="15"/>
  <c r="V36" i="15"/>
  <c r="W36" i="15"/>
  <c r="F36" i="11"/>
  <c r="K36" i="11"/>
  <c r="AF36" i="11" s="1"/>
  <c r="P36" i="11"/>
  <c r="U36" i="11"/>
  <c r="Z36" i="11"/>
  <c r="AE36" i="11"/>
  <c r="AI36" i="11"/>
  <c r="F36" i="6"/>
  <c r="E36" i="6"/>
  <c r="B36" i="17" s="1"/>
  <c r="D36" i="6"/>
  <c r="C36" i="6"/>
  <c r="B36" i="6"/>
  <c r="A36" i="15" s="1"/>
  <c r="A36" i="6"/>
  <c r="B36" i="15" l="1"/>
  <c r="A36" i="12"/>
  <c r="A36" i="11"/>
  <c r="B36" i="7"/>
  <c r="B35" i="16"/>
  <c r="A36" i="7"/>
  <c r="B36" i="12"/>
  <c r="B36" i="11"/>
  <c r="A35" i="16"/>
  <c r="A36" i="17"/>
  <c r="E21" i="3"/>
  <c r="L35" i="16"/>
  <c r="P35" i="16" s="1"/>
  <c r="M35" i="16"/>
  <c r="AG36" i="11"/>
  <c r="AH36" i="11" s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10" i="15"/>
  <c r="M9" i="15"/>
  <c r="D21" i="3"/>
  <c r="C21" i="3"/>
  <c r="B21" i="3"/>
  <c r="A21" i="3"/>
  <c r="I21" i="3"/>
  <c r="N21" i="3"/>
  <c r="N35" i="16" l="1"/>
  <c r="O35" i="16" s="1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V34" i="15"/>
  <c r="W34" i="15"/>
  <c r="V35" i="15"/>
  <c r="W35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W34" i="12"/>
  <c r="X34" i="12"/>
  <c r="Y34" i="12"/>
  <c r="Z34" i="12"/>
  <c r="AA34" i="12"/>
  <c r="W35" i="12"/>
  <c r="X35" i="12"/>
  <c r="Y35" i="12"/>
  <c r="Z35" i="12"/>
  <c r="AA35" i="12"/>
  <c r="F34" i="6"/>
  <c r="F35" i="6"/>
  <c r="E34" i="6"/>
  <c r="B34" i="11" s="1"/>
  <c r="E35" i="6"/>
  <c r="B35" i="15" s="1"/>
  <c r="D34" i="6"/>
  <c r="D35" i="6"/>
  <c r="A34" i="6"/>
  <c r="B34" i="6"/>
  <c r="A34" i="11" s="1"/>
  <c r="C34" i="6"/>
  <c r="A35" i="6"/>
  <c r="B35" i="6"/>
  <c r="A34" i="16" s="1"/>
  <c r="C35" i="6"/>
  <c r="A34" i="7" l="1"/>
  <c r="B33" i="16"/>
  <c r="A34" i="15"/>
  <c r="A33" i="16"/>
  <c r="B34" i="7"/>
  <c r="B35" i="17"/>
  <c r="B34" i="15"/>
  <c r="A35" i="12"/>
  <c r="A35" i="15"/>
  <c r="A35" i="17"/>
  <c r="B35" i="7"/>
  <c r="B34" i="17"/>
  <c r="B34" i="12"/>
  <c r="B35" i="11"/>
  <c r="B34" i="16"/>
  <c r="A35" i="7"/>
  <c r="A34" i="17"/>
  <c r="B35" i="12"/>
  <c r="A34" i="12"/>
  <c r="A35" i="11"/>
  <c r="L33" i="16"/>
  <c r="L34" i="16"/>
  <c r="M33" i="16"/>
  <c r="N33" i="16" s="1"/>
  <c r="O33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5" i="1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4" i="12" l="1"/>
  <c r="AB35" i="12"/>
  <c r="AB31" i="12"/>
  <c r="AB32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<sst xmlns="http://schemas.openxmlformats.org/spreadsheetml/2006/main" count="440" uniqueCount="249">
  <si>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</si>
  <si>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</si>
  <si>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</si>
  <si>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</si>
  <si>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</si>
  <si>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</si>
  <si>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</si>
  <si>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</si>
  <si>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</si>
  <si>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</si>
  <si>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</si>
  <si>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</si>
  <si>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</si>
  <si>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</si>
  <si>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</si>
  <si>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</si>
  <si>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</si>
  <si>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</si>
  <si>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</si>
  <si>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</si>
  <si>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</si>
  <si>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</si>
  <si>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</si>
  <si>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</si>
  <si>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</si>
  <si>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</si>
  <si>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</si>
  <si>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</si>
  <si>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</si>
  <si>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</si>
  <si>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</si>
  <si>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</si>
  <si>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</si>
  <si>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</si>
  <si>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</si>
  <si>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</si>
  <si>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</si>
  <si>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</si>
  <si>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</si>
  <si>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</si>
  <si>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</si>
  <si>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</si>
  <si>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</si>
  <si>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</si>
  <si>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</si>
  <si>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</si>
  <si>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</si>
  <si>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</si>
  <si>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</si>
  <si>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</si>
  <si>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</si>
  <si>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</si>
  <si>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</si>
  <si>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</si>
  <si>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</si>
  <si>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</si>
  <si>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</si>
  <si>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</si>
  <si>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</si>
  <si>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</si>
  <si>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</si>
  <si>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</si>
  <si>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</si>
  <si>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</si>
  <si>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</si>
  <si>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</si>
  <si>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</si>
  <si>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</si>
  <si>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</si>
  <si>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</si>
  <si>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</si>
  <si>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</si>
  <si>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</si>
  <si>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</si>
  <si>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</si>
  <si>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</si>
  <si>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</si>
  <si>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</si>
  <si>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</si>
  <si>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</si>
  <si>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</si>
  <si>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</si>
  <si>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</si>
  <si>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</si>
  <si>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</si>
  <si>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</si>
  <si>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</si>
  <si>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</si>
  <si>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</si>
  <si>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</si>
  <si>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</si>
  <si>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</si>
  <si>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</si>
  <si>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</si>
  <si>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</si>
  <si>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</si>
  <si>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</si>
  <si>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</si>
  <si>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</si>
  <si>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</si>
  <si>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</si>
  <si>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</si>
  <si>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</si>
  <si>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</si>
  <si>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</si>
  <si>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</si>
  <si>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</si>
  <si>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</si>
  <si>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</si>
  <si>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</si>
  <si>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</si>
  <si>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</si>
  <si>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</si>
  <si>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</si>
  <si>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</si>
  <si>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</si>
  <si>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</si>
  <si>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</si>
  <si>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</si>
  <si>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</si>
  <si>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</si>
  <si>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</si>
  <si>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</si>
  <si>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</si>
  <si>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</si>
  <si>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</si>
  <si>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</si>
  <si>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</si>
  <si>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</si>
  <si>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</si>
  <si>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</si>
  <si>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</si>
  <si>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</si>
  <si>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</si>
  <si>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</si>
  <si>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</si>
  <si>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</si>
  <si>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</si>
  <si>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</si>
  <si>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</si>
  <si>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</si>
  <si>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</si>
  <si>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</si>
  <si>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</si>
  <si>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</si>
  <si>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</si>
  <si>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</si>
  <si>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</si>
  <si>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</si>
  <si>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</si>
  <si>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</si>
  <si>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</si>
  <si>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</si>
  <si>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</si>
  <si>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</si>
  <si>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</si>
  <si>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</si>
  <si>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</si>
  <si>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</si>
  <si>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</si>
  <si>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พีรพัฒน์</t>
  </si>
  <si>
    <t>ทองพริก</t>
  </si>
  <si>
    <t>นาย</t>
  </si>
  <si>
    <t>ณัฐวุฒิ</t>
  </si>
  <si>
    <t>หวามา</t>
  </si>
  <si>
    <t>น.ส.</t>
  </si>
  <si>
    <t>สุพัตรา</t>
  </si>
  <si>
    <t>07256</t>
  </si>
  <si>
    <t>สราวุฒิ</t>
  </si>
  <si>
    <t>จินดามัง</t>
  </si>
  <si>
    <t>07276</t>
  </si>
  <si>
    <t>ชุมทอง</t>
  </si>
  <si>
    <t>07280</t>
  </si>
  <si>
    <t>ธีรภัทธ์</t>
  </si>
  <si>
    <t>บุญฤทธิ์</t>
  </si>
  <si>
    <t>07282</t>
  </si>
  <si>
    <t>07287</t>
  </si>
  <si>
    <t>วีระวุฒิ</t>
  </si>
  <si>
    <t>มลิวรรณ</t>
  </si>
  <si>
    <t>07289</t>
  </si>
  <si>
    <t>สุรเชษฐ์</t>
  </si>
  <si>
    <t>สุดจิตร์</t>
  </si>
  <si>
    <t>07307</t>
  </si>
  <si>
    <t>ณัฐชัย</t>
  </si>
  <si>
    <t>ใสผุด</t>
  </si>
  <si>
    <t>07351</t>
  </si>
  <si>
    <t>นัชวนนท์</t>
  </si>
  <si>
    <t>มุกดาห์</t>
  </si>
  <si>
    <t>07763</t>
  </si>
  <si>
    <t>กรวิชญ์</t>
  </si>
  <si>
    <t>แก้วมีศรี</t>
  </si>
  <si>
    <t>07298</t>
  </si>
  <si>
    <t>ศศินันท์</t>
  </si>
  <si>
    <t>เพชรรัตน์</t>
  </si>
  <si>
    <t>07316</t>
  </si>
  <si>
    <t>กรรณิการ์</t>
  </si>
  <si>
    <t>เพ็ชรมาก</t>
  </si>
  <si>
    <t>07320</t>
  </si>
  <si>
    <t>จุฑาภรณ์</t>
  </si>
  <si>
    <t>ขุนทอง</t>
  </si>
  <si>
    <t>07323</t>
  </si>
  <si>
    <t>ทัศนวรรณ</t>
  </si>
  <si>
    <t>มีพฤกษ์</t>
  </si>
  <si>
    <t>07326</t>
  </si>
  <si>
    <t>เพ็ญนภา</t>
  </si>
  <si>
    <t>โทวรรณจะ</t>
  </si>
  <si>
    <t>07328</t>
  </si>
  <si>
    <t>วิมลิน</t>
  </si>
  <si>
    <t>โพชัย</t>
  </si>
  <si>
    <t>07330</t>
  </si>
  <si>
    <t>สิริกมล</t>
  </si>
  <si>
    <t>นามาหึงษ์</t>
  </si>
  <si>
    <t>07331</t>
  </si>
  <si>
    <t>สุชาดา</t>
  </si>
  <si>
    <t>ชุมสุข</t>
  </si>
  <si>
    <t>07332</t>
  </si>
  <si>
    <t>สุทธิดา</t>
  </si>
  <si>
    <t>สุวรรณ</t>
  </si>
  <si>
    <t>07343</t>
  </si>
  <si>
    <t>สุขขะ</t>
  </si>
  <si>
    <t>07471</t>
  </si>
  <si>
    <t>สุลิศา</t>
  </si>
  <si>
    <t>เภรีฤกษ์</t>
  </si>
  <si>
    <t>07754</t>
  </si>
  <si>
    <t>07755</t>
  </si>
  <si>
    <t>ธนัญชนก</t>
  </si>
  <si>
    <t>พัฒรอด</t>
  </si>
  <si>
    <t>07760</t>
  </si>
  <si>
    <t>สุพัฒตรา</t>
  </si>
  <si>
    <t>กิ้มหยก</t>
  </si>
  <si>
    <t>07886</t>
  </si>
  <si>
    <t>ปริญญา</t>
  </si>
  <si>
    <t>อักษรเงิน</t>
  </si>
  <si>
    <t>2</t>
  </si>
  <si>
    <t>08020</t>
  </si>
  <si>
    <t>มีเผาะ</t>
  </si>
  <si>
    <t>08019</t>
  </si>
  <si>
    <t>สุขใหม่</t>
  </si>
  <si>
    <t>5</t>
  </si>
  <si>
    <t>07762</t>
  </si>
  <si>
    <t>อินธิรา</t>
  </si>
  <si>
    <t>จันทร์สมมิตร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</si>
  <si>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</si>
  <si>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ปพ.5/ป</t>
  </si>
  <si>
    <t>นายสุชาติ  โชติมณี,นางสาวรุ่งนภา รักสวัสดิ์</t>
  </si>
  <si>
    <t>เจษฎา</t>
  </si>
  <si>
    <t>ปภัสรา</t>
  </si>
  <si>
    <t xml:space="preserve"> 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</si>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</sst>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5">
    <xf numFmtId="0" fontId="0" fillId="0" borderId="0" xfId="0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0" borderId="35" xfId="0" applyFont="1" applyBorder="1" applyAlignment="1">
      <alignment vertical="center"/>
    </xf>
    <xf numFmtId="0" fontId="42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1" fontId="17" fillId="0" borderId="33" xfId="2" applyNumberFormat="1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left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sqref="A1:XFD1048576"/>
    </sheetView>
  </sheetViews>
  <sheetFormatPr defaultRowHeight="15" x14ac:dyDescent="0.25"/>
  <cols>
    <col min="1" max="1" width="5.125" style="42" customWidth="1"/>
    <col min="2" max="2" width="10.375" style="42" customWidth="1"/>
    <col min="3" max="3" width="6.125" style="42" customWidth="1"/>
    <col min="4" max="4" width="5.375" style="42" customWidth="1"/>
    <col min="5" max="5" width="4.875" style="42" customWidth="1"/>
    <col min="6" max="6" width="11.25" style="42" customWidth="1"/>
    <col min="7" max="7" width="12.625" style="42" customWidth="1"/>
    <col min="8" max="8" width="13.875" style="42" customWidth="1"/>
    <col min="9" max="9" width="8.25" style="42" customWidth="1"/>
    <col min="10" max="10" width="13.25" customWidth="1"/>
  </cols>
  <sheetData>
    <row r="1" spans="1:15" ht="33.75" x14ac:dyDescent="0.5">
      <c r="A1" s="255" t="s">
        <v>44</v>
      </c>
      <c r="B1" s="255"/>
      <c r="C1" s="255"/>
      <c r="D1" s="255"/>
      <c r="E1" s="255"/>
      <c r="F1" s="255"/>
      <c r="G1" s="255"/>
      <c r="H1" s="255"/>
      <c r="I1" s="255"/>
    </row>
    <row r="2" spans="1:15" ht="27.75" x14ac:dyDescent="0.65">
      <c r="A2" s="252" t="s">
        <v>12</v>
      </c>
      <c r="B2" s="252"/>
      <c r="C2" s="67" t="s">
        <v>238</v>
      </c>
      <c r="D2" s="222" t="s">
        <v>7</v>
      </c>
      <c r="E2" s="178" t="s">
        <v>233</v>
      </c>
      <c r="F2" s="224" t="s">
        <v>13</v>
      </c>
      <c r="G2" s="223">
        <v>2</v>
      </c>
      <c r="H2" s="222" t="s">
        <v>14</v>
      </c>
      <c r="I2" s="223">
        <v>2565</v>
      </c>
      <c r="J2" s="251"/>
      <c r="K2" s="251"/>
      <c r="N2" s="251"/>
      <c r="O2" s="251"/>
    </row>
    <row r="3" spans="1:15" ht="6" customHeight="1" x14ac:dyDescent="0.65">
      <c r="A3" s="68"/>
      <c r="B3" s="225"/>
      <c r="C3" s="225"/>
      <c r="D3" s="68"/>
      <c r="E3" s="69"/>
      <c r="F3" s="68"/>
      <c r="G3" s="68"/>
      <c r="H3" s="70"/>
      <c r="I3" s="70"/>
      <c r="J3" s="221"/>
      <c r="K3" s="221"/>
      <c r="N3" s="221"/>
      <c r="O3" s="221"/>
    </row>
    <row r="4" spans="1:15" ht="21" x14ac:dyDescent="0.35">
      <c r="A4" s="71"/>
      <c r="B4" s="72" t="s">
        <v>1</v>
      </c>
      <c r="C4" s="226"/>
      <c r="D4" s="227" t="s">
        <v>0</v>
      </c>
      <c r="E4" s="253"/>
      <c r="F4" s="254"/>
      <c r="G4" s="254"/>
      <c r="H4" s="228" t="s">
        <v>16</v>
      </c>
      <c r="I4" s="229"/>
    </row>
    <row r="5" spans="1:15" ht="6.75" customHeight="1" x14ac:dyDescent="0.35">
      <c r="A5" s="71"/>
      <c r="B5" s="71"/>
      <c r="C5" s="71"/>
      <c r="D5" s="71"/>
      <c r="E5" s="71"/>
      <c r="F5" s="71"/>
      <c r="G5" s="71"/>
      <c r="H5" s="71"/>
      <c r="I5" s="71"/>
    </row>
    <row r="6" spans="1:15" ht="21" x14ac:dyDescent="0.35">
      <c r="A6" s="71"/>
      <c r="B6" s="73" t="s">
        <v>2</v>
      </c>
      <c r="C6" s="230"/>
      <c r="D6" s="73" t="s">
        <v>3</v>
      </c>
      <c r="E6" s="231"/>
      <c r="F6" s="74" t="s">
        <v>4</v>
      </c>
      <c r="G6" s="256"/>
      <c r="H6" s="256"/>
      <c r="I6" s="256"/>
    </row>
    <row r="7" spans="1:15" ht="3.75" customHeight="1" x14ac:dyDescent="0.35">
      <c r="A7" s="71"/>
      <c r="B7" s="71"/>
      <c r="C7" s="71"/>
      <c r="D7" s="75"/>
      <c r="E7" s="76"/>
      <c r="F7" s="76"/>
      <c r="G7" s="76"/>
      <c r="H7" s="76"/>
      <c r="I7" s="76"/>
    </row>
    <row r="8" spans="1:15" ht="21" customHeight="1" x14ac:dyDescent="0.35">
      <c r="A8" s="71"/>
      <c r="B8" s="71"/>
      <c r="C8" s="71"/>
      <c r="D8" s="75"/>
      <c r="E8" s="76"/>
      <c r="F8" s="77" t="s">
        <v>45</v>
      </c>
      <c r="G8" s="250" t="s">
        <v>244</v>
      </c>
      <c r="H8" s="250"/>
      <c r="I8" s="250"/>
    </row>
    <row r="9" spans="1:15" ht="4.5" customHeight="1" x14ac:dyDescent="0.35">
      <c r="A9" s="71"/>
      <c r="B9" s="71"/>
      <c r="C9" s="71"/>
      <c r="D9" s="75"/>
      <c r="E9" s="76"/>
      <c r="F9" s="77"/>
      <c r="G9" s="232"/>
      <c r="H9" s="232"/>
      <c r="I9" s="232"/>
    </row>
    <row r="10" spans="1:15" ht="21.75" thickBot="1" x14ac:dyDescent="0.25">
      <c r="A10" s="233" t="s">
        <v>5</v>
      </c>
      <c r="B10" s="234" t="s">
        <v>6</v>
      </c>
      <c r="C10" s="234" t="s">
        <v>7</v>
      </c>
      <c r="D10" s="234" t="s">
        <v>8</v>
      </c>
      <c r="E10" s="235"/>
      <c r="F10" s="235" t="s">
        <v>9</v>
      </c>
      <c r="G10" s="235" t="s">
        <v>10</v>
      </c>
      <c r="H10" s="234" t="s">
        <v>11</v>
      </c>
      <c r="I10" s="234"/>
    </row>
    <row r="11" spans="1:15" ht="24" x14ac:dyDescent="0.55000000000000004">
      <c r="A11" s="78">
        <v>1</v>
      </c>
      <c r="B11" s="160" t="s">
        <v>167</v>
      </c>
      <c r="C11" s="202">
        <v>2</v>
      </c>
      <c r="D11" s="203">
        <v>1</v>
      </c>
      <c r="E11" s="118" t="s">
        <v>162</v>
      </c>
      <c r="F11" s="162" t="s">
        <v>168</v>
      </c>
      <c r="G11" s="163" t="s">
        <v>169</v>
      </c>
      <c r="H11" s="236"/>
      <c r="I11" s="237"/>
    </row>
    <row r="12" spans="1:15" ht="24" x14ac:dyDescent="0.55000000000000004">
      <c r="A12" s="79">
        <v>2</v>
      </c>
      <c r="B12" s="160" t="s">
        <v>170</v>
      </c>
      <c r="C12" s="202">
        <v>2</v>
      </c>
      <c r="D12" s="203">
        <v>2</v>
      </c>
      <c r="E12" s="118" t="s">
        <v>162</v>
      </c>
      <c r="F12" s="162" t="s">
        <v>163</v>
      </c>
      <c r="G12" s="163" t="s">
        <v>171</v>
      </c>
      <c r="H12" s="238"/>
      <c r="I12" s="239"/>
    </row>
    <row r="13" spans="1:15" ht="24" x14ac:dyDescent="0.55000000000000004">
      <c r="A13" s="79">
        <v>3</v>
      </c>
      <c r="B13" s="160" t="s">
        <v>172</v>
      </c>
      <c r="C13" s="202">
        <v>2</v>
      </c>
      <c r="D13" s="203">
        <v>3</v>
      </c>
      <c r="E13" s="118" t="s">
        <v>162</v>
      </c>
      <c r="F13" s="162" t="s">
        <v>173</v>
      </c>
      <c r="G13" s="163" t="s">
        <v>174</v>
      </c>
      <c r="H13" s="240"/>
      <c r="I13" s="241"/>
    </row>
    <row r="14" spans="1:15" ht="24" x14ac:dyDescent="0.55000000000000004">
      <c r="A14" s="79">
        <v>4</v>
      </c>
      <c r="B14" s="160" t="s">
        <v>175</v>
      </c>
      <c r="C14" s="202">
        <v>2</v>
      </c>
      <c r="D14" s="203">
        <v>4</v>
      </c>
      <c r="E14" s="118" t="s">
        <v>162</v>
      </c>
      <c r="F14" s="162" t="s">
        <v>160</v>
      </c>
      <c r="G14" s="163" t="s">
        <v>164</v>
      </c>
      <c r="H14" s="240"/>
      <c r="I14" s="241"/>
    </row>
    <row r="15" spans="1:15" ht="24" x14ac:dyDescent="0.55000000000000004">
      <c r="A15" s="79">
        <v>5</v>
      </c>
      <c r="B15" s="160" t="s">
        <v>176</v>
      </c>
      <c r="C15" s="202">
        <v>2</v>
      </c>
      <c r="D15" s="203">
        <v>5</v>
      </c>
      <c r="E15" s="118" t="s">
        <v>162</v>
      </c>
      <c r="F15" s="162" t="s">
        <v>177</v>
      </c>
      <c r="G15" s="163" t="s">
        <v>178</v>
      </c>
      <c r="H15" s="240"/>
      <c r="I15" s="241"/>
    </row>
    <row r="16" spans="1:15" ht="24" x14ac:dyDescent="0.55000000000000004">
      <c r="A16" s="79">
        <v>6</v>
      </c>
      <c r="B16" s="160" t="s">
        <v>179</v>
      </c>
      <c r="C16" s="202">
        <v>2</v>
      </c>
      <c r="D16" s="203">
        <v>6</v>
      </c>
      <c r="E16" s="118" t="s">
        <v>162</v>
      </c>
      <c r="F16" s="162" t="s">
        <v>180</v>
      </c>
      <c r="G16" s="163" t="s">
        <v>181</v>
      </c>
      <c r="H16" s="240"/>
      <c r="I16" s="241"/>
    </row>
    <row r="17" spans="1:9" ht="24" x14ac:dyDescent="0.55000000000000004">
      <c r="A17" s="79">
        <v>7</v>
      </c>
      <c r="B17" s="160" t="s">
        <v>182</v>
      </c>
      <c r="C17" s="202">
        <v>2</v>
      </c>
      <c r="D17" s="203">
        <v>7</v>
      </c>
      <c r="E17" s="118" t="s">
        <v>162</v>
      </c>
      <c r="F17" s="162" t="s">
        <v>183</v>
      </c>
      <c r="G17" s="163" t="s">
        <v>184</v>
      </c>
      <c r="H17" s="240"/>
      <c r="I17" s="241"/>
    </row>
    <row r="18" spans="1:9" ht="24" x14ac:dyDescent="0.55000000000000004">
      <c r="A18" s="79">
        <v>8</v>
      </c>
      <c r="B18" s="160" t="s">
        <v>185</v>
      </c>
      <c r="C18" s="202">
        <v>2</v>
      </c>
      <c r="D18" s="203">
        <v>8</v>
      </c>
      <c r="E18" s="118" t="s">
        <v>162</v>
      </c>
      <c r="F18" s="162" t="s">
        <v>186</v>
      </c>
      <c r="G18" s="163" t="s">
        <v>187</v>
      </c>
      <c r="H18" s="240"/>
      <c r="I18" s="241"/>
    </row>
    <row r="19" spans="1:9" ht="24" x14ac:dyDescent="0.55000000000000004">
      <c r="A19" s="79">
        <v>9</v>
      </c>
      <c r="B19" s="160" t="s">
        <v>188</v>
      </c>
      <c r="C19" s="202">
        <v>2</v>
      </c>
      <c r="D19" s="203">
        <v>9</v>
      </c>
      <c r="E19" s="118" t="s">
        <v>162</v>
      </c>
      <c r="F19" s="162" t="s">
        <v>189</v>
      </c>
      <c r="G19" s="163" t="s">
        <v>190</v>
      </c>
      <c r="H19" s="240"/>
      <c r="I19" s="241"/>
    </row>
    <row r="20" spans="1:9" ht="24" x14ac:dyDescent="0.55000000000000004">
      <c r="A20" s="79">
        <v>10</v>
      </c>
      <c r="B20" s="220" t="s">
        <v>234</v>
      </c>
      <c r="C20" s="202">
        <v>2</v>
      </c>
      <c r="D20" s="203">
        <v>10</v>
      </c>
      <c r="E20" s="118" t="s">
        <v>162</v>
      </c>
      <c r="F20" s="162" t="s">
        <v>245</v>
      </c>
      <c r="G20" s="163" t="s">
        <v>235</v>
      </c>
      <c r="H20" s="240"/>
      <c r="I20" s="241"/>
    </row>
    <row r="21" spans="1:9" ht="24" x14ac:dyDescent="0.55000000000000004">
      <c r="A21" s="79">
        <v>11</v>
      </c>
      <c r="B21" s="160" t="s">
        <v>191</v>
      </c>
      <c r="C21" s="202">
        <v>2</v>
      </c>
      <c r="D21" s="203">
        <v>11</v>
      </c>
      <c r="E21" s="118" t="s">
        <v>165</v>
      </c>
      <c r="F21" s="162" t="s">
        <v>192</v>
      </c>
      <c r="G21" s="163" t="s">
        <v>193</v>
      </c>
      <c r="H21" s="240"/>
      <c r="I21" s="241"/>
    </row>
    <row r="22" spans="1:9" ht="24" x14ac:dyDescent="0.55000000000000004">
      <c r="A22" s="79">
        <v>12</v>
      </c>
      <c r="B22" s="160" t="s">
        <v>194</v>
      </c>
      <c r="C22" s="202">
        <v>2</v>
      </c>
      <c r="D22" s="203">
        <v>12</v>
      </c>
      <c r="E22" s="118" t="s">
        <v>165</v>
      </c>
      <c r="F22" s="162" t="s">
        <v>195</v>
      </c>
      <c r="G22" s="163" t="s">
        <v>196</v>
      </c>
      <c r="H22" s="240"/>
      <c r="I22" s="241"/>
    </row>
    <row r="23" spans="1:9" ht="24" x14ac:dyDescent="0.55000000000000004">
      <c r="A23" s="79">
        <v>13</v>
      </c>
      <c r="B23" s="160" t="s">
        <v>197</v>
      </c>
      <c r="C23" s="202">
        <v>2</v>
      </c>
      <c r="D23" s="203">
        <v>13</v>
      </c>
      <c r="E23" s="118" t="s">
        <v>165</v>
      </c>
      <c r="F23" s="162" t="s">
        <v>198</v>
      </c>
      <c r="G23" s="163" t="s">
        <v>199</v>
      </c>
      <c r="H23" s="240"/>
      <c r="I23" s="241"/>
    </row>
    <row r="24" spans="1:9" ht="24" x14ac:dyDescent="0.55000000000000004">
      <c r="A24" s="79">
        <v>14</v>
      </c>
      <c r="B24" s="160" t="s">
        <v>200</v>
      </c>
      <c r="C24" s="202">
        <v>2</v>
      </c>
      <c r="D24" s="203">
        <v>14</v>
      </c>
      <c r="E24" s="118" t="s">
        <v>165</v>
      </c>
      <c r="F24" s="162" t="s">
        <v>201</v>
      </c>
      <c r="G24" s="163" t="s">
        <v>202</v>
      </c>
      <c r="H24" s="240"/>
      <c r="I24" s="241"/>
    </row>
    <row r="25" spans="1:9" ht="24" x14ac:dyDescent="0.55000000000000004">
      <c r="A25" s="79">
        <v>15</v>
      </c>
      <c r="B25" s="165" t="s">
        <v>203</v>
      </c>
      <c r="C25" s="202">
        <v>2</v>
      </c>
      <c r="D25" s="203">
        <v>15</v>
      </c>
      <c r="E25" s="118" t="s">
        <v>165</v>
      </c>
      <c r="F25" s="162" t="s">
        <v>204</v>
      </c>
      <c r="G25" s="163" t="s">
        <v>205</v>
      </c>
      <c r="H25" s="240"/>
      <c r="I25" s="241"/>
    </row>
    <row r="26" spans="1:9" ht="24" x14ac:dyDescent="0.55000000000000004">
      <c r="A26" s="79">
        <v>16</v>
      </c>
      <c r="B26" s="160" t="s">
        <v>206</v>
      </c>
      <c r="C26" s="202">
        <v>2</v>
      </c>
      <c r="D26" s="203">
        <v>16</v>
      </c>
      <c r="E26" s="118" t="s">
        <v>165</v>
      </c>
      <c r="F26" s="162" t="s">
        <v>207</v>
      </c>
      <c r="G26" s="163" t="s">
        <v>208</v>
      </c>
      <c r="H26" s="240"/>
      <c r="I26" s="241"/>
    </row>
    <row r="27" spans="1:9" ht="24" x14ac:dyDescent="0.55000000000000004">
      <c r="A27" s="79">
        <v>17</v>
      </c>
      <c r="B27" s="164" t="s">
        <v>209</v>
      </c>
      <c r="C27" s="202">
        <v>2</v>
      </c>
      <c r="D27" s="203">
        <v>17</v>
      </c>
      <c r="E27" s="118" t="s">
        <v>165</v>
      </c>
      <c r="F27" s="161" t="s">
        <v>210</v>
      </c>
      <c r="G27" s="163" t="s">
        <v>211</v>
      </c>
      <c r="H27" s="240"/>
      <c r="I27" s="241"/>
    </row>
    <row r="28" spans="1:9" ht="24" x14ac:dyDescent="0.55000000000000004">
      <c r="A28" s="79">
        <v>18</v>
      </c>
      <c r="B28" s="135" t="s">
        <v>212</v>
      </c>
      <c r="C28" s="202">
        <v>2</v>
      </c>
      <c r="D28" s="203">
        <v>18</v>
      </c>
      <c r="E28" s="118" t="s">
        <v>165</v>
      </c>
      <c r="F28" s="116" t="s">
        <v>213</v>
      </c>
      <c r="G28" s="116" t="s">
        <v>214</v>
      </c>
      <c r="H28" s="240"/>
      <c r="I28" s="241"/>
    </row>
    <row r="29" spans="1:9" ht="24" x14ac:dyDescent="0.55000000000000004">
      <c r="A29" s="79">
        <v>19</v>
      </c>
      <c r="B29" s="135" t="s">
        <v>215</v>
      </c>
      <c r="C29" s="202">
        <v>2</v>
      </c>
      <c r="D29" s="203">
        <v>19</v>
      </c>
      <c r="E29" s="118" t="s">
        <v>165</v>
      </c>
      <c r="F29" s="2" t="s">
        <v>216</v>
      </c>
      <c r="G29" s="2" t="s">
        <v>217</v>
      </c>
      <c r="H29" s="240"/>
      <c r="I29" s="241"/>
    </row>
    <row r="30" spans="1:9" ht="24" x14ac:dyDescent="0.55000000000000004">
      <c r="A30" s="79">
        <v>20</v>
      </c>
      <c r="B30" s="135" t="s">
        <v>218</v>
      </c>
      <c r="C30" s="202">
        <v>2</v>
      </c>
      <c r="D30" s="203">
        <v>20</v>
      </c>
      <c r="E30" s="118" t="s">
        <v>165</v>
      </c>
      <c r="F30" s="116" t="s">
        <v>166</v>
      </c>
      <c r="G30" s="116" t="s">
        <v>219</v>
      </c>
      <c r="H30" s="240"/>
      <c r="I30" s="241"/>
    </row>
    <row r="31" spans="1:9" ht="24" x14ac:dyDescent="0.55000000000000004">
      <c r="A31" s="79">
        <v>21</v>
      </c>
      <c r="B31" s="135" t="s">
        <v>220</v>
      </c>
      <c r="C31" s="202">
        <v>2</v>
      </c>
      <c r="D31" s="203">
        <v>21</v>
      </c>
      <c r="E31" s="118" t="s">
        <v>165</v>
      </c>
      <c r="F31" s="116" t="s">
        <v>221</v>
      </c>
      <c r="G31" s="116" t="s">
        <v>222</v>
      </c>
      <c r="H31" s="240"/>
      <c r="I31" s="241"/>
    </row>
    <row r="32" spans="1:9" ht="24" x14ac:dyDescent="0.55000000000000004">
      <c r="A32" s="79">
        <v>22</v>
      </c>
      <c r="B32" s="135" t="s">
        <v>223</v>
      </c>
      <c r="C32" s="202">
        <v>2</v>
      </c>
      <c r="D32" s="203">
        <v>22</v>
      </c>
      <c r="E32" s="3" t="s">
        <v>165</v>
      </c>
      <c r="F32" s="2" t="s">
        <v>195</v>
      </c>
      <c r="G32" s="2" t="s">
        <v>161</v>
      </c>
      <c r="H32" s="240"/>
      <c r="I32" s="241"/>
    </row>
    <row r="33" spans="1:9" ht="24" x14ac:dyDescent="0.55000000000000004">
      <c r="A33" s="79">
        <v>23</v>
      </c>
      <c r="B33" s="135" t="s">
        <v>224</v>
      </c>
      <c r="C33" s="202">
        <v>2</v>
      </c>
      <c r="D33" s="203">
        <v>23</v>
      </c>
      <c r="E33" s="3" t="s">
        <v>165</v>
      </c>
      <c r="F33" s="2" t="s">
        <v>225</v>
      </c>
      <c r="G33" s="2" t="s">
        <v>226</v>
      </c>
      <c r="H33" s="240"/>
      <c r="I33" s="241"/>
    </row>
    <row r="34" spans="1:9" ht="24" x14ac:dyDescent="0.55000000000000004">
      <c r="A34" s="79">
        <v>24</v>
      </c>
      <c r="B34" s="135" t="s">
        <v>227</v>
      </c>
      <c r="C34" s="202">
        <v>2</v>
      </c>
      <c r="D34" s="203">
        <v>24</v>
      </c>
      <c r="E34" s="3" t="s">
        <v>165</v>
      </c>
      <c r="F34" s="2" t="s">
        <v>228</v>
      </c>
      <c r="G34" s="2" t="s">
        <v>229</v>
      </c>
      <c r="H34" s="242"/>
      <c r="I34" s="243"/>
    </row>
    <row r="35" spans="1:9" ht="24" x14ac:dyDescent="0.55000000000000004">
      <c r="A35" s="79">
        <v>25</v>
      </c>
      <c r="B35" s="135" t="s">
        <v>239</v>
      </c>
      <c r="C35" s="202">
        <v>2</v>
      </c>
      <c r="D35" s="203">
        <v>26</v>
      </c>
      <c r="E35" s="3" t="s">
        <v>165</v>
      </c>
      <c r="F35" s="2" t="s">
        <v>240</v>
      </c>
      <c r="G35" s="2" t="s">
        <v>241</v>
      </c>
      <c r="H35" s="244"/>
      <c r="I35" s="245"/>
    </row>
    <row r="36" spans="1:9" ht="24" x14ac:dyDescent="0.55000000000000004">
      <c r="A36" s="79">
        <v>26</v>
      </c>
      <c r="B36" s="135" t="s">
        <v>230</v>
      </c>
      <c r="C36" s="202">
        <v>2</v>
      </c>
      <c r="D36" s="203">
        <v>26</v>
      </c>
      <c r="E36" s="3" t="s">
        <v>165</v>
      </c>
      <c r="F36" s="2" t="s">
        <v>231</v>
      </c>
      <c r="G36" s="2" t="s">
        <v>232</v>
      </c>
      <c r="H36" s="244"/>
      <c r="I36" s="245"/>
    </row>
    <row r="37" spans="1:9" ht="24" x14ac:dyDescent="0.55000000000000004">
      <c r="A37" s="79">
        <v>27</v>
      </c>
      <c r="B37" s="135" t="s">
        <v>236</v>
      </c>
      <c r="C37" s="202">
        <v>2</v>
      </c>
      <c r="D37" s="203">
        <v>27</v>
      </c>
      <c r="E37" s="3" t="s">
        <v>165</v>
      </c>
      <c r="F37" s="2" t="s">
        <v>246</v>
      </c>
      <c r="G37" s="2" t="s">
        <v>237</v>
      </c>
      <c r="H37" s="244"/>
      <c r="I37" s="245"/>
    </row>
    <row r="38" spans="1:9" ht="21.75" x14ac:dyDescent="0.2">
      <c r="A38" s="79">
        <v>28</v>
      </c>
      <c r="B38" s="135" t="s">
        <v>247</v>
      </c>
      <c r="C38" s="135" t="s">
        <v>247</v>
      </c>
      <c r="D38" s="135" t="s">
        <v>247</v>
      </c>
      <c r="E38" s="135" t="s">
        <v>247</v>
      </c>
      <c r="F38" s="135" t="s">
        <v>247</v>
      </c>
      <c r="G38" s="135" t="s">
        <v>247</v>
      </c>
      <c r="H38" s="244"/>
      <c r="I38" s="245"/>
    </row>
    <row r="39" spans="1:9" ht="24" x14ac:dyDescent="0.55000000000000004">
      <c r="A39" s="79">
        <v>29</v>
      </c>
      <c r="B39" s="135" t="s">
        <v>247</v>
      </c>
      <c r="C39" s="202"/>
      <c r="D39" s="203"/>
      <c r="E39" s="118"/>
      <c r="F39" s="116"/>
      <c r="G39" s="116"/>
      <c r="H39" s="244"/>
      <c r="I39" s="245"/>
    </row>
    <row r="40" spans="1:9" ht="24" x14ac:dyDescent="0.55000000000000004">
      <c r="A40" s="79">
        <v>30</v>
      </c>
      <c r="B40" s="135"/>
      <c r="C40" s="202"/>
      <c r="D40" s="203"/>
      <c r="E40" s="118"/>
      <c r="F40" s="2"/>
      <c r="G40" s="2"/>
      <c r="H40" s="244"/>
      <c r="I40" s="245"/>
    </row>
    <row r="41" spans="1:9" ht="24" x14ac:dyDescent="0.55000000000000004">
      <c r="A41" s="79">
        <v>31</v>
      </c>
      <c r="B41" s="135"/>
      <c r="C41" s="202"/>
      <c r="D41" s="203"/>
      <c r="E41" s="118"/>
      <c r="F41" s="116"/>
      <c r="G41" s="116"/>
      <c r="H41" s="240"/>
      <c r="I41" s="241"/>
    </row>
    <row r="42" spans="1:9" ht="24" x14ac:dyDescent="0.55000000000000004">
      <c r="A42" s="79">
        <v>32</v>
      </c>
      <c r="B42" s="135"/>
      <c r="C42" s="202"/>
      <c r="D42" s="203"/>
      <c r="E42" s="118"/>
      <c r="F42" s="116"/>
      <c r="G42" s="116"/>
      <c r="H42" s="240"/>
      <c r="I42" s="241"/>
    </row>
    <row r="43" spans="1:9" ht="24" x14ac:dyDescent="0.55000000000000004">
      <c r="A43" s="79">
        <v>33</v>
      </c>
      <c r="B43" s="135"/>
      <c r="C43" s="202"/>
      <c r="D43" s="203"/>
      <c r="E43" s="118"/>
      <c r="F43" s="116"/>
      <c r="G43" s="116"/>
      <c r="H43" s="203"/>
      <c r="I43" s="241"/>
    </row>
    <row r="44" spans="1:9" ht="24" x14ac:dyDescent="0.55000000000000004">
      <c r="A44" s="79">
        <v>34</v>
      </c>
      <c r="B44" s="135"/>
      <c r="C44" s="202"/>
      <c r="D44" s="203"/>
      <c r="E44" s="118"/>
      <c r="F44" s="116"/>
      <c r="G44" s="116"/>
      <c r="H44" s="246"/>
      <c r="I44" s="243"/>
    </row>
    <row r="45" spans="1:9" ht="24" x14ac:dyDescent="0.55000000000000004">
      <c r="A45" s="79">
        <v>35</v>
      </c>
      <c r="B45" s="135"/>
      <c r="C45" s="202"/>
      <c r="D45" s="203"/>
      <c r="E45" s="118"/>
      <c r="F45" s="116"/>
      <c r="G45" s="116"/>
      <c r="H45" s="247"/>
      <c r="I45" s="245"/>
    </row>
    <row r="46" spans="1:9" ht="24" x14ac:dyDescent="0.55000000000000004">
      <c r="A46" s="79">
        <v>36</v>
      </c>
      <c r="B46" s="135"/>
      <c r="C46" s="202"/>
      <c r="D46" s="203"/>
      <c r="E46" s="118"/>
      <c r="F46" s="116"/>
      <c r="G46" s="116"/>
      <c r="H46" s="248"/>
      <c r="I46" s="249"/>
    </row>
    <row r="47" spans="1:9" ht="24" x14ac:dyDescent="0.55000000000000004">
      <c r="A47" s="79">
        <v>37</v>
      </c>
      <c r="B47" s="135"/>
      <c r="C47" s="202"/>
      <c r="D47" s="203"/>
      <c r="E47" s="118"/>
      <c r="F47" s="116"/>
      <c r="G47" s="116"/>
      <c r="H47" s="248"/>
      <c r="I47" s="249"/>
    </row>
    <row r="48" spans="1:9" ht="24" x14ac:dyDescent="0.55000000000000004">
      <c r="A48" s="79">
        <v>38</v>
      </c>
      <c r="B48" s="135"/>
      <c r="C48" s="202"/>
      <c r="D48" s="203"/>
      <c r="E48" s="118"/>
      <c r="F48" s="116"/>
      <c r="G48" s="116"/>
      <c r="H48" s="248"/>
      <c r="I48" s="249"/>
    </row>
    <row r="49" spans="1:9" ht="24" x14ac:dyDescent="0.55000000000000004">
      <c r="A49" s="79">
        <v>39</v>
      </c>
      <c r="B49" s="119"/>
      <c r="C49" s="202"/>
      <c r="D49" s="203"/>
      <c r="E49" s="118"/>
      <c r="F49" s="116"/>
      <c r="G49" s="116"/>
      <c r="H49" s="248"/>
      <c r="I49" s="24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6" customWidth="1"/>
    <col min="2" max="3" width="5.375" style="26" customWidth="1"/>
    <col min="4" max="4" width="6" style="26" customWidth="1"/>
    <col min="5" max="8" width="5.375" style="26" customWidth="1"/>
    <col min="9" max="9" width="6.625" style="26" customWidth="1"/>
    <col min="10" max="13" width="5.375" style="26" customWidth="1"/>
    <col min="14" max="15" width="4.625" style="26" customWidth="1"/>
    <col min="16" max="16" width="9" style="26"/>
    <col min="17" max="16384" width="9" style="1"/>
  </cols>
  <sheetData>
    <row r="1" spans="1:16" ht="24.75" customHeight="1" x14ac:dyDescent="0.55000000000000004">
      <c r="N1" s="263" t="s">
        <v>243</v>
      </c>
      <c r="O1" s="26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8" t="s">
        <v>31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</row>
    <row r="7" spans="1:16" s="24" customFormat="1" ht="29.45" customHeight="1" x14ac:dyDescent="0.2">
      <c r="A7" s="257" t="s">
        <v>242</v>
      </c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7"/>
    </row>
    <row r="8" spans="1:16" s="24" customFormat="1" ht="21" customHeight="1" x14ac:dyDescent="0.2">
      <c r="A8" s="156" t="s">
        <v>12</v>
      </c>
      <c r="B8" s="157"/>
      <c r="C8" s="259" t="str">
        <f>STUDENT!C2</f>
        <v>5</v>
      </c>
      <c r="D8" s="259"/>
      <c r="E8" s="28" t="s">
        <v>7</v>
      </c>
      <c r="F8" s="261" t="str">
        <f>STUDENT!E2</f>
        <v>2</v>
      </c>
      <c r="G8" s="259"/>
      <c r="H8" s="259" t="s">
        <v>13</v>
      </c>
      <c r="I8" s="259"/>
      <c r="J8" s="259">
        <f>STUDENT!G2</f>
        <v>2</v>
      </c>
      <c r="K8" s="259"/>
      <c r="L8" s="259" t="s">
        <v>14</v>
      </c>
      <c r="M8" s="259"/>
      <c r="N8" s="259">
        <f>STUDENT!I2</f>
        <v>2565</v>
      </c>
      <c r="O8" s="259"/>
      <c r="P8" s="27"/>
    </row>
    <row r="9" spans="1:16" s="24" customFormat="1" ht="21" customHeight="1" x14ac:dyDescent="0.2">
      <c r="A9" s="28" t="s">
        <v>15</v>
      </c>
      <c r="B9" s="260">
        <f>STUDENT!E4</f>
        <v>0</v>
      </c>
      <c r="C9" s="260"/>
      <c r="D9" s="260"/>
      <c r="E9" s="260"/>
      <c r="F9" s="260"/>
      <c r="G9" s="260"/>
      <c r="H9" s="260"/>
      <c r="I9" s="260"/>
      <c r="J9" s="260"/>
      <c r="K9" s="260"/>
      <c r="L9" s="259" t="s">
        <v>1</v>
      </c>
      <c r="M9" s="259"/>
      <c r="N9" s="259">
        <f>STUDENT!C4</f>
        <v>0</v>
      </c>
      <c r="O9" s="259"/>
      <c r="P9" s="27"/>
    </row>
    <row r="10" spans="1:16" s="24" customFormat="1" ht="21" customHeight="1" x14ac:dyDescent="0.2">
      <c r="A10" s="28" t="s">
        <v>16</v>
      </c>
      <c r="B10" s="259">
        <f>STUDENT!I4</f>
        <v>0</v>
      </c>
      <c r="C10" s="259"/>
      <c r="D10" s="259"/>
      <c r="E10" s="28"/>
      <c r="F10" s="29"/>
      <c r="G10" s="29"/>
      <c r="H10" s="28" t="s">
        <v>2</v>
      </c>
      <c r="I10" s="29"/>
      <c r="J10" s="30">
        <f>STUDENT!C6</f>
        <v>0</v>
      </c>
      <c r="K10" s="28" t="s">
        <v>17</v>
      </c>
      <c r="L10" s="29"/>
      <c r="M10" s="29"/>
      <c r="N10" s="29"/>
      <c r="O10" s="28"/>
      <c r="P10" s="27"/>
    </row>
    <row r="11" spans="1:16" s="24" customFormat="1" ht="21" customHeight="1" x14ac:dyDescent="0.2">
      <c r="A11" s="28" t="s">
        <v>18</v>
      </c>
      <c r="B11" s="29"/>
      <c r="C11" s="260">
        <f>STUDENT!G6</f>
        <v>0</v>
      </c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7"/>
    </row>
    <row r="12" spans="1:16" s="24" customFormat="1" ht="21" customHeight="1" x14ac:dyDescent="0.2">
      <c r="A12" s="28" t="s">
        <v>11</v>
      </c>
      <c r="B12" s="29"/>
      <c r="C12" s="260" t="str">
        <f>STUDENT!G8</f>
        <v>นายสุชาติ  โชติมณี,นางสาวรุ่งนภา รักสวัสดิ์</v>
      </c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7"/>
    </row>
    <row r="13" spans="1:16" s="24" customFormat="1" ht="21" customHeight="1" x14ac:dyDescent="0.2">
      <c r="A13" s="31" t="s">
        <v>19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27"/>
      <c r="P13" s="27"/>
    </row>
    <row r="14" spans="1:16" s="24" customFormat="1" ht="21" customHeight="1" x14ac:dyDescent="0.2">
      <c r="A14" s="32" t="s">
        <v>20</v>
      </c>
      <c r="B14" s="264" t="s">
        <v>27</v>
      </c>
      <c r="C14" s="265"/>
      <c r="D14" s="265"/>
      <c r="E14" s="265"/>
      <c r="F14" s="265"/>
      <c r="G14" s="265"/>
      <c r="H14" s="265"/>
      <c r="I14" s="266"/>
      <c r="J14" s="264" t="s">
        <v>28</v>
      </c>
      <c r="K14" s="265"/>
      <c r="L14" s="265"/>
      <c r="M14" s="265"/>
      <c r="N14" s="265"/>
      <c r="O14" s="266"/>
      <c r="P14" s="27"/>
    </row>
    <row r="15" spans="1:16" s="24" customFormat="1" ht="21" customHeight="1" x14ac:dyDescent="0.2">
      <c r="A15" s="33" t="s">
        <v>21</v>
      </c>
      <c r="B15" s="34">
        <v>4</v>
      </c>
      <c r="C15" s="35">
        <v>3.5</v>
      </c>
      <c r="D15" s="34">
        <v>3</v>
      </c>
      <c r="E15" s="35">
        <v>2.5</v>
      </c>
      <c r="F15" s="34">
        <v>2</v>
      </c>
      <c r="G15" s="35">
        <v>1.5</v>
      </c>
      <c r="H15" s="34">
        <v>1</v>
      </c>
      <c r="I15" s="34">
        <v>0</v>
      </c>
      <c r="J15" s="34" t="s">
        <v>22</v>
      </c>
      <c r="K15" s="34" t="s">
        <v>23</v>
      </c>
      <c r="L15" s="34" t="s">
        <v>24</v>
      </c>
      <c r="M15" s="34" t="s">
        <v>25</v>
      </c>
      <c r="N15" s="264" t="s">
        <v>26</v>
      </c>
      <c r="O15" s="266"/>
      <c r="P15" s="27"/>
    </row>
    <row r="16" spans="1:16" s="24" customFormat="1" ht="21" customHeight="1" x14ac:dyDescent="0.2">
      <c r="A16" s="34">
        <f>SUM(B16:O16)</f>
        <v>0</v>
      </c>
      <c r="B16" s="34">
        <f>COUNTIF(คะแนนวัดผล!W9:W45,4)</f>
        <v>0</v>
      </c>
      <c r="C16" s="34">
        <f>COUNTIF(คะแนนวัดผล!W9:W45,3.5)</f>
        <v>0</v>
      </c>
      <c r="D16" s="34">
        <f>COUNTIF(คะแนนวัดผล!W9:W45,3)</f>
        <v>0</v>
      </c>
      <c r="E16" s="34">
        <f>COUNTIF(คะแนนวัดผล!W9:W45,2.5)</f>
        <v>0</v>
      </c>
      <c r="F16" s="34">
        <f>COUNTIF(คะแนนวัดผล!W9:W45,2)</f>
        <v>0</v>
      </c>
      <c r="G16" s="34">
        <f>COUNTIF(คะแนนวัดผล!W9:W45,1.5)</f>
        <v>0</v>
      </c>
      <c r="H16" s="34">
        <f>COUNTIF(คะแนนวัดผล!W9:W45,1)</f>
        <v>0</v>
      </c>
      <c r="I16" s="34">
        <f>COUNTIF(คะแนนวัดผล!W9:W45,0)</f>
        <v>0</v>
      </c>
      <c r="J16" s="34">
        <f>COUNTIF(คะแนนวัดผล!W9:W38,ร)</f>
        <v>0</v>
      </c>
      <c r="K16" s="34">
        <f>COUNTIF(คะแนนวัดผล!W9:W38,มส)</f>
        <v>0</v>
      </c>
      <c r="L16" s="34">
        <f>COUNTIF(คะแนนวัดผล!W9:W38,มก)</f>
        <v>0</v>
      </c>
      <c r="M16" s="34">
        <f>COUNTIF(คะแนนวัดผล!W9:W38,มผ)</f>
        <v>0</v>
      </c>
      <c r="N16" s="264">
        <f>COUNTIF(คะแนนวัดผล!W9:W38,อื่น)</f>
        <v>0</v>
      </c>
      <c r="O16" s="266"/>
      <c r="P16" s="27"/>
    </row>
    <row r="17" spans="1:16" s="24" customFormat="1" ht="21" customHeight="1" x14ac:dyDescent="0.2">
      <c r="A17" s="34" t="s">
        <v>29</v>
      </c>
      <c r="B17" s="34" t="e">
        <f>B16*100/A16</f>
        <v>#DIV/0!</v>
      </c>
      <c r="C17" s="34" t="e">
        <f>C16*100/A16</f>
        <v>#DIV/0!</v>
      </c>
      <c r="D17" s="150" t="e">
        <f>D16*100/A16</f>
        <v>#DIV/0!</v>
      </c>
      <c r="E17" s="34" t="e">
        <f>E16*100/A16</f>
        <v>#DIV/0!</v>
      </c>
      <c r="F17" s="34" t="e">
        <f>F16*100/A16</f>
        <v>#DIV/0!</v>
      </c>
      <c r="G17" s="34" t="e">
        <f>G16*100/A16</f>
        <v>#DIV/0!</v>
      </c>
      <c r="H17" s="34" t="e">
        <f>H16*100/A16</f>
        <v>#DIV/0!</v>
      </c>
      <c r="I17" s="34" t="e">
        <f>I16*100/A16</f>
        <v>#DIV/0!</v>
      </c>
      <c r="J17" s="34"/>
      <c r="K17" s="34"/>
      <c r="L17" s="34"/>
      <c r="M17" s="34"/>
      <c r="N17" s="264"/>
      <c r="O17" s="266"/>
      <c r="P17" s="27"/>
    </row>
    <row r="18" spans="1:16" s="24" customFormat="1" ht="21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16" s="24" customFormat="1" ht="21" customHeight="1" x14ac:dyDescent="0.2">
      <c r="A19" s="267" t="s">
        <v>30</v>
      </c>
      <c r="B19" s="267"/>
      <c r="C19" s="267"/>
      <c r="D19" s="267"/>
      <c r="E19" s="268" t="s">
        <v>157</v>
      </c>
      <c r="F19" s="268"/>
      <c r="G19" s="268"/>
      <c r="H19" s="268"/>
      <c r="I19" s="268"/>
      <c r="J19" s="269" t="s">
        <v>158</v>
      </c>
      <c r="K19" s="269"/>
      <c r="L19" s="269"/>
      <c r="M19" s="269"/>
      <c r="N19" s="269"/>
      <c r="O19" s="269"/>
      <c r="P19" s="27"/>
    </row>
    <row r="20" spans="1:16" s="24" customFormat="1" ht="21" customHeight="1" x14ac:dyDescent="0.2">
      <c r="A20" s="121" t="s">
        <v>122</v>
      </c>
      <c r="B20" s="120" t="s">
        <v>129</v>
      </c>
      <c r="C20" s="120" t="s">
        <v>130</v>
      </c>
      <c r="D20" s="120" t="s">
        <v>131</v>
      </c>
      <c r="E20" s="264" t="s">
        <v>122</v>
      </c>
      <c r="F20" s="266"/>
      <c r="G20" s="120" t="s">
        <v>129</v>
      </c>
      <c r="H20" s="120" t="s">
        <v>130</v>
      </c>
      <c r="I20" s="120" t="s">
        <v>131</v>
      </c>
      <c r="J20" s="264" t="s">
        <v>122</v>
      </c>
      <c r="K20" s="266"/>
      <c r="L20" s="120" t="s">
        <v>129</v>
      </c>
      <c r="M20" s="120" t="s">
        <v>130</v>
      </c>
      <c r="N20" s="264" t="s">
        <v>131</v>
      </c>
      <c r="O20" s="266"/>
      <c r="P20" s="27"/>
    </row>
    <row r="21" spans="1:16" s="24" customFormat="1" ht="21" customHeight="1" x14ac:dyDescent="0.2">
      <c r="A21" s="121">
        <f>COUNTIF(คุณลักษณะอ่านคิด!C8:C45,3)</f>
        <v>0</v>
      </c>
      <c r="B21" s="121">
        <f>COUNTIF(คุณลักษณะอ่านคิด!C8:C45,2)</f>
        <v>0</v>
      </c>
      <c r="C21" s="121">
        <f>COUNTIF(คุณลักษณะอ่านคิด!C8:C45,1)</f>
        <v>0</v>
      </c>
      <c r="D21" s="121">
        <f>COUNTIF(คุณลักษณะอ่านคิด!C8:C45,0)</f>
        <v>0</v>
      </c>
      <c r="E21" s="269">
        <f>COUNTIF(คุณลักษณะอ่านคิด!K8:K41,3)</f>
        <v>0</v>
      </c>
      <c r="F21" s="269"/>
      <c r="G21" s="120">
        <f>COUNTIF(คุณลักษณะอ่านคิด!K8:K41,2)</f>
        <v>0</v>
      </c>
      <c r="H21" s="120">
        <f>COUNTIF(คุณลักษณะอ่านคิด!K8:K38,1)</f>
        <v>0</v>
      </c>
      <c r="I21" s="120">
        <f>COUNTIF(คุณลักษณะอ่านคิด!K8:K45,0)</f>
        <v>28</v>
      </c>
      <c r="J21" s="269">
        <f>COUNTIF(คุณลักษณะอ่านคิด!W8:W36,3)</f>
        <v>0</v>
      </c>
      <c r="K21" s="269"/>
      <c r="L21" s="121">
        <f>COUNTIF(คุณลักษณะอ่านคิด!W8:W41,2)</f>
        <v>0</v>
      </c>
      <c r="M21" s="121">
        <f>COUNTIF(คุณลักษณะอ่านคิด!W8:W32,1)</f>
        <v>0</v>
      </c>
      <c r="N21" s="269">
        <f>COUNTIF(คุณลักษณะอ่านคิด!W8:W45,0)</f>
        <v>28</v>
      </c>
      <c r="O21" s="269"/>
      <c r="P21" s="27"/>
    </row>
    <row r="22" spans="1:16" s="24" customFormat="1" ht="21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</row>
    <row r="23" spans="1:16" s="24" customFormat="1" ht="21" customHeight="1" x14ac:dyDescent="0.2">
      <c r="A23" s="29" t="s">
        <v>32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spans="1:16" s="24" customFormat="1" ht="21" customHeight="1" x14ac:dyDescent="0.2">
      <c r="A24" s="262" t="s">
        <v>33</v>
      </c>
      <c r="B24" s="262"/>
      <c r="C24" s="262"/>
      <c r="D24" s="27"/>
      <c r="E24" s="36" t="s">
        <v>34</v>
      </c>
      <c r="F24" s="262" t="s">
        <v>35</v>
      </c>
      <c r="G24" s="262"/>
      <c r="H24" s="262"/>
      <c r="I24" s="262"/>
      <c r="J24" s="27" t="s">
        <v>18</v>
      </c>
      <c r="K24" s="27"/>
      <c r="L24" s="27"/>
      <c r="M24" s="27"/>
      <c r="N24" s="27"/>
      <c r="O24" s="27"/>
      <c r="P24" s="27"/>
    </row>
    <row r="25" spans="1:16" s="24" customFormat="1" ht="21" customHeight="1" x14ac:dyDescent="0.2">
      <c r="A25" s="262" t="s">
        <v>33</v>
      </c>
      <c r="B25" s="262"/>
      <c r="C25" s="262"/>
      <c r="D25" s="27"/>
      <c r="E25" s="36" t="s">
        <v>34</v>
      </c>
      <c r="F25" s="262" t="s">
        <v>35</v>
      </c>
      <c r="G25" s="262"/>
      <c r="H25" s="262"/>
      <c r="I25" s="262"/>
      <c r="J25" s="27" t="s">
        <v>36</v>
      </c>
      <c r="K25" s="27"/>
      <c r="L25" s="27"/>
      <c r="M25" s="27"/>
      <c r="N25" s="27"/>
      <c r="O25" s="27"/>
      <c r="P25" s="27"/>
    </row>
    <row r="26" spans="1:16" s="24" customFormat="1" ht="21" customHeight="1" x14ac:dyDescent="0.2">
      <c r="A26" s="262" t="s">
        <v>33</v>
      </c>
      <c r="B26" s="262"/>
      <c r="C26" s="262"/>
      <c r="D26" s="27"/>
      <c r="E26" s="36" t="s">
        <v>34</v>
      </c>
      <c r="F26" s="262" t="s">
        <v>35</v>
      </c>
      <c r="G26" s="262"/>
      <c r="H26" s="262"/>
      <c r="I26" s="262"/>
      <c r="J26" s="27" t="s">
        <v>37</v>
      </c>
      <c r="K26" s="27"/>
      <c r="L26" s="27"/>
      <c r="M26" s="27"/>
      <c r="N26" s="27"/>
      <c r="O26" s="27"/>
      <c r="P26" s="27"/>
    </row>
    <row r="27" spans="1:16" s="24" customFormat="1" ht="21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16" s="24" customFormat="1" ht="21" customHeight="1" x14ac:dyDescent="0.2">
      <c r="A28" s="29" t="s">
        <v>38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16" s="24" customFormat="1" ht="21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6" s="24" customFormat="1" ht="21" customHeight="1" x14ac:dyDescent="0.2">
      <c r="A30" s="27"/>
      <c r="B30" s="27"/>
      <c r="C30" s="27"/>
      <c r="D30" s="27"/>
      <c r="E30" s="36" t="s">
        <v>34</v>
      </c>
      <c r="F30" s="27"/>
      <c r="G30" s="27"/>
      <c r="H30" s="27"/>
      <c r="I30" s="27"/>
      <c r="J30" s="27" t="s">
        <v>159</v>
      </c>
      <c r="K30" s="27"/>
      <c r="L30" s="27"/>
      <c r="M30" s="27"/>
      <c r="N30" s="27"/>
      <c r="O30" s="27"/>
      <c r="P30" s="27"/>
    </row>
    <row r="31" spans="1:16" s="24" customFormat="1" ht="21" customHeight="1" x14ac:dyDescent="0.2">
      <c r="A31" s="27"/>
      <c r="B31" s="262" t="s">
        <v>33</v>
      </c>
      <c r="C31" s="262"/>
      <c r="D31" s="262"/>
      <c r="E31" s="262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</row>
    <row r="32" spans="1:16" s="24" customFormat="1" ht="21" customHeight="1" x14ac:dyDescent="0.2">
      <c r="A32" s="27"/>
      <c r="B32" s="27"/>
      <c r="C32" s="27"/>
      <c r="D32" s="27"/>
      <c r="E32" s="27"/>
      <c r="F32" s="27"/>
      <c r="G32" s="27"/>
      <c r="H32" s="36" t="s">
        <v>34</v>
      </c>
      <c r="I32" s="27" t="s">
        <v>39</v>
      </c>
      <c r="J32" s="27"/>
      <c r="K32" s="27"/>
      <c r="L32" s="27"/>
      <c r="M32" s="27"/>
      <c r="N32" s="27"/>
      <c r="O32" s="27"/>
      <c r="P32" s="27"/>
    </row>
    <row r="33" spans="1:16" s="24" customFormat="1" ht="21" customHeight="1" x14ac:dyDescent="0.2">
      <c r="A33" s="27"/>
      <c r="B33" s="27"/>
      <c r="C33" s="27"/>
      <c r="D33" s="27"/>
      <c r="E33" s="27"/>
      <c r="F33" s="27"/>
      <c r="G33" s="27"/>
      <c r="H33" s="27"/>
      <c r="I33" s="262" t="s">
        <v>248</v>
      </c>
      <c r="J33" s="262"/>
      <c r="K33" s="262"/>
      <c r="L33" s="262"/>
      <c r="M33" s="262"/>
      <c r="N33" s="27"/>
      <c r="O33" s="27"/>
      <c r="P33" s="27"/>
    </row>
    <row r="34" spans="1:16" s="24" customFormat="1" ht="21" customHeight="1" x14ac:dyDescent="0.2">
      <c r="A34" s="27"/>
      <c r="B34" s="27"/>
      <c r="C34" s="27"/>
      <c r="D34" s="27"/>
      <c r="E34" s="27"/>
      <c r="F34" s="27"/>
      <c r="G34" s="27"/>
      <c r="H34" s="262" t="s">
        <v>40</v>
      </c>
      <c r="I34" s="262"/>
      <c r="J34" s="262"/>
      <c r="K34" s="262"/>
      <c r="L34" s="262"/>
      <c r="M34" s="262"/>
      <c r="N34" s="262"/>
      <c r="O34" s="27"/>
      <c r="P34" s="27"/>
    </row>
    <row r="35" spans="1:16" s="24" customFormat="1" ht="21" customHeight="1" x14ac:dyDescent="0.2">
      <c r="A35" s="27"/>
      <c r="B35" s="27"/>
      <c r="C35" s="27"/>
      <c r="D35" s="27"/>
      <c r="E35" s="27"/>
      <c r="F35" s="27"/>
      <c r="G35" s="27" t="s">
        <v>41</v>
      </c>
      <c r="H35" s="27"/>
      <c r="I35" s="27" t="s">
        <v>42</v>
      </c>
      <c r="J35" s="27"/>
      <c r="K35" s="27"/>
      <c r="L35" s="27"/>
      <c r="M35" s="27" t="s">
        <v>43</v>
      </c>
      <c r="N35" s="27"/>
      <c r="O35" s="27"/>
      <c r="P35" s="27"/>
    </row>
    <row r="36" spans="1:16" s="24" customFormat="1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</row>
    <row r="37" spans="1:16" s="24" customFormat="1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2" customWidth="1"/>
    <col min="2" max="2" width="60" style="42" customWidth="1"/>
    <col min="3" max="3" width="10.375" style="42" customWidth="1"/>
    <col min="4" max="4" width="8.375" style="42" customWidth="1"/>
  </cols>
  <sheetData>
    <row r="1" spans="1:4" ht="21" customHeight="1" x14ac:dyDescent="0.25">
      <c r="A1" s="37"/>
      <c r="B1" s="37"/>
      <c r="C1" s="38" t="s">
        <v>82</v>
      </c>
      <c r="D1" s="39">
        <v>1</v>
      </c>
    </row>
    <row r="2" spans="1:4" ht="21" x14ac:dyDescent="0.2">
      <c r="A2" s="40" t="s">
        <v>83</v>
      </c>
      <c r="B2" s="276" t="s">
        <v>84</v>
      </c>
      <c r="C2" s="277"/>
      <c r="D2" s="278"/>
    </row>
    <row r="3" spans="1:4" ht="21" x14ac:dyDescent="0.35">
      <c r="A3" s="41">
        <v>1</v>
      </c>
      <c r="B3" s="279"/>
      <c r="C3" s="280"/>
      <c r="D3" s="281"/>
    </row>
    <row r="4" spans="1:4" ht="21" x14ac:dyDescent="0.35">
      <c r="A4" s="41">
        <v>2</v>
      </c>
      <c r="B4" s="273"/>
      <c r="C4" s="274"/>
      <c r="D4" s="275"/>
    </row>
    <row r="5" spans="1:4" ht="21" x14ac:dyDescent="0.35">
      <c r="A5" s="41">
        <v>3</v>
      </c>
      <c r="B5" s="273"/>
      <c r="C5" s="274"/>
      <c r="D5" s="275"/>
    </row>
    <row r="6" spans="1:4" ht="21" x14ac:dyDescent="0.35">
      <c r="A6" s="41">
        <v>4</v>
      </c>
      <c r="B6" s="273"/>
      <c r="C6" s="274"/>
      <c r="D6" s="275"/>
    </row>
    <row r="7" spans="1:4" ht="21" x14ac:dyDescent="0.35">
      <c r="A7" s="41">
        <v>5</v>
      </c>
      <c r="B7" s="273"/>
      <c r="C7" s="274"/>
      <c r="D7" s="275"/>
    </row>
    <row r="8" spans="1:4" ht="21" x14ac:dyDescent="0.35">
      <c r="A8" s="41">
        <v>6</v>
      </c>
      <c r="B8" s="273"/>
      <c r="C8" s="274"/>
      <c r="D8" s="275"/>
    </row>
    <row r="9" spans="1:4" ht="21" x14ac:dyDescent="0.35">
      <c r="A9" s="41">
        <v>7</v>
      </c>
      <c r="B9" s="273"/>
      <c r="C9" s="274"/>
      <c r="D9" s="275"/>
    </row>
    <row r="10" spans="1:4" ht="21" x14ac:dyDescent="0.35">
      <c r="A10" s="41">
        <v>8</v>
      </c>
      <c r="B10" s="273"/>
      <c r="C10" s="274"/>
      <c r="D10" s="275"/>
    </row>
    <row r="11" spans="1:4" ht="21" x14ac:dyDescent="0.35">
      <c r="A11" s="41">
        <v>9</v>
      </c>
      <c r="B11" s="273"/>
      <c r="C11" s="274"/>
      <c r="D11" s="275"/>
    </row>
    <row r="12" spans="1:4" ht="21" x14ac:dyDescent="0.35">
      <c r="A12" s="41">
        <v>10</v>
      </c>
      <c r="B12" s="273"/>
      <c r="C12" s="274"/>
      <c r="D12" s="275"/>
    </row>
    <row r="13" spans="1:4" ht="21" x14ac:dyDescent="0.35">
      <c r="A13" s="41">
        <v>11</v>
      </c>
      <c r="B13" s="273"/>
      <c r="C13" s="274"/>
      <c r="D13" s="275"/>
    </row>
    <row r="14" spans="1:4" ht="21" x14ac:dyDescent="0.35">
      <c r="A14" s="41">
        <v>12</v>
      </c>
      <c r="B14" s="273"/>
      <c r="C14" s="274"/>
      <c r="D14" s="275"/>
    </row>
    <row r="15" spans="1:4" ht="21" x14ac:dyDescent="0.35">
      <c r="A15" s="41">
        <v>13</v>
      </c>
      <c r="B15" s="273"/>
      <c r="C15" s="274"/>
      <c r="D15" s="275"/>
    </row>
    <row r="16" spans="1:4" ht="21" x14ac:dyDescent="0.35">
      <c r="A16" s="41">
        <v>14</v>
      </c>
      <c r="B16" s="270"/>
      <c r="C16" s="271"/>
      <c r="D16" s="272"/>
    </row>
    <row r="17" spans="1:4" ht="21" x14ac:dyDescent="0.35">
      <c r="A17" s="41">
        <v>15</v>
      </c>
      <c r="B17" s="279"/>
      <c r="C17" s="280"/>
      <c r="D17" s="281"/>
    </row>
    <row r="18" spans="1:4" ht="21" x14ac:dyDescent="0.35">
      <c r="A18" s="41">
        <v>16</v>
      </c>
      <c r="B18" s="270"/>
      <c r="C18" s="271"/>
      <c r="D18" s="272"/>
    </row>
    <row r="19" spans="1:4" ht="21" x14ac:dyDescent="0.35">
      <c r="A19" s="41">
        <v>17</v>
      </c>
      <c r="B19" s="279"/>
      <c r="C19" s="280"/>
      <c r="D19" s="281"/>
    </row>
    <row r="20" spans="1:4" ht="21" x14ac:dyDescent="0.35">
      <c r="A20" s="41">
        <v>18</v>
      </c>
      <c r="B20" s="273"/>
      <c r="C20" s="274"/>
      <c r="D20" s="275"/>
    </row>
    <row r="21" spans="1:4" ht="21" x14ac:dyDescent="0.35">
      <c r="A21" s="41"/>
      <c r="B21" s="279"/>
      <c r="C21" s="280"/>
      <c r="D21" s="281"/>
    </row>
    <row r="22" spans="1:4" ht="21" x14ac:dyDescent="0.35">
      <c r="A22" s="41"/>
      <c r="B22" s="270"/>
      <c r="C22" s="271"/>
      <c r="D22" s="272"/>
    </row>
    <row r="23" spans="1:4" ht="21" x14ac:dyDescent="0.35">
      <c r="A23" s="41"/>
      <c r="B23" s="270"/>
      <c r="C23" s="271"/>
      <c r="D23" s="272"/>
    </row>
    <row r="24" spans="1:4" ht="21" x14ac:dyDescent="0.35">
      <c r="A24" s="41"/>
      <c r="B24" s="270"/>
      <c r="C24" s="271"/>
      <c r="D24" s="272"/>
    </row>
    <row r="25" spans="1:4" ht="21" x14ac:dyDescent="0.35">
      <c r="A25" s="41"/>
      <c r="B25" s="270"/>
      <c r="C25" s="271"/>
      <c r="D25" s="272"/>
    </row>
    <row r="26" spans="1:4" ht="21" x14ac:dyDescent="0.35">
      <c r="A26" s="41"/>
      <c r="B26" s="270"/>
      <c r="C26" s="271"/>
      <c r="D26" s="272"/>
    </row>
    <row r="27" spans="1:4" ht="21" x14ac:dyDescent="0.35">
      <c r="A27" s="41"/>
      <c r="B27" s="270"/>
      <c r="C27" s="271"/>
      <c r="D27" s="272"/>
    </row>
    <row r="28" spans="1:4" ht="21" x14ac:dyDescent="0.35">
      <c r="A28" s="41"/>
      <c r="B28" s="270"/>
      <c r="C28" s="271"/>
      <c r="D28" s="272"/>
    </row>
    <row r="29" spans="1:4" ht="21" x14ac:dyDescent="0.35">
      <c r="A29" s="26"/>
      <c r="B29" s="26"/>
      <c r="C29" s="26"/>
      <c r="D29" s="26"/>
    </row>
    <row r="30" spans="1:4" ht="21" x14ac:dyDescent="0.35">
      <c r="A30" s="26"/>
      <c r="B30" s="26"/>
      <c r="C30" s="26"/>
      <c r="D30" s="26"/>
    </row>
    <row r="31" spans="1:4" ht="21" x14ac:dyDescent="0.35">
      <c r="A31" s="26"/>
      <c r="B31" s="26"/>
      <c r="C31" s="26"/>
      <c r="D31" s="26"/>
    </row>
    <row r="32" spans="1:4" ht="21" x14ac:dyDescent="0.35">
      <c r="A32" s="26"/>
      <c r="B32" s="26"/>
      <c r="C32" s="26"/>
      <c r="D32" s="26"/>
    </row>
    <row r="33" spans="1:4" ht="21" x14ac:dyDescent="0.35">
      <c r="A33" s="26"/>
      <c r="B33" s="26"/>
      <c r="C33" s="26"/>
      <c r="D33" s="26"/>
    </row>
    <row r="34" spans="1:4" ht="21" x14ac:dyDescent="0.35">
      <c r="A34" s="26"/>
      <c r="B34" s="26"/>
      <c r="C34" s="26"/>
      <c r="D34" s="26"/>
    </row>
    <row r="35" spans="1:4" ht="21" x14ac:dyDescent="0.35">
      <c r="A35" s="26"/>
      <c r="B35" s="26"/>
      <c r="C35" s="26"/>
      <c r="D35" s="26"/>
    </row>
    <row r="36" spans="1:4" ht="21" x14ac:dyDescent="0.35">
      <c r="A36" s="26"/>
      <c r="B36" s="26"/>
      <c r="C36" s="26"/>
      <c r="D36" s="26"/>
    </row>
    <row r="37" spans="1:4" ht="21" x14ac:dyDescent="0.35">
      <c r="A37" s="26"/>
      <c r="B37" s="26"/>
      <c r="C37" s="26"/>
      <c r="D37" s="26"/>
    </row>
    <row r="38" spans="1:4" ht="21" x14ac:dyDescent="0.35">
      <c r="A38" s="26"/>
      <c r="B38" s="26"/>
      <c r="C38" s="26"/>
      <c r="D38" s="26"/>
    </row>
    <row r="39" spans="1:4" ht="21" x14ac:dyDescent="0.35">
      <c r="A39" s="26"/>
      <c r="B39" s="26"/>
      <c r="C39" s="26"/>
      <c r="D39" s="26"/>
    </row>
    <row r="40" spans="1:4" ht="21" x14ac:dyDescent="0.35">
      <c r="A40" s="26"/>
      <c r="B40" s="26"/>
      <c r="C40" s="26"/>
      <c r="D40" s="26"/>
    </row>
    <row r="41" spans="1:4" ht="21" x14ac:dyDescent="0.35">
      <c r="A41" s="26"/>
      <c r="B41" s="26"/>
      <c r="C41" s="26"/>
      <c r="D41" s="26"/>
    </row>
    <row r="42" spans="1:4" ht="21" x14ac:dyDescent="0.35">
      <c r="A42" s="26"/>
      <c r="B42" s="26"/>
      <c r="C42" s="26"/>
      <c r="D42" s="26"/>
    </row>
    <row r="43" spans="1:4" ht="21" x14ac:dyDescent="0.35">
      <c r="A43" s="26"/>
      <c r="B43" s="26"/>
      <c r="C43" s="26"/>
      <c r="D43" s="26"/>
    </row>
    <row r="44" spans="1:4" ht="21" x14ac:dyDescent="0.35">
      <c r="A44" s="26"/>
      <c r="B44" s="26"/>
      <c r="C44" s="26"/>
      <c r="D44" s="26"/>
    </row>
    <row r="45" spans="1:4" ht="21" x14ac:dyDescent="0.35">
      <c r="A45" s="26"/>
      <c r="B45" s="26"/>
      <c r="C45" s="26"/>
      <c r="D45" s="26"/>
    </row>
    <row r="46" spans="1:4" ht="21" x14ac:dyDescent="0.35">
      <c r="A46" s="26"/>
      <c r="B46" s="26"/>
      <c r="C46" s="26"/>
      <c r="D46" s="26"/>
    </row>
    <row r="47" spans="1:4" ht="21" x14ac:dyDescent="0.35">
      <c r="A47" s="26"/>
      <c r="B47" s="26"/>
      <c r="C47" s="26"/>
      <c r="D47" s="26"/>
    </row>
    <row r="48" spans="1:4" ht="21" x14ac:dyDescent="0.35">
      <c r="A48" s="26"/>
      <c r="B48" s="26"/>
      <c r="C48" s="26"/>
      <c r="D48" s="26"/>
    </row>
    <row r="49" spans="1:4" ht="21" x14ac:dyDescent="0.35">
      <c r="A49" s="26"/>
      <c r="B49" s="26"/>
      <c r="C49" s="26"/>
      <c r="D49" s="26"/>
    </row>
    <row r="50" spans="1:4" ht="21" x14ac:dyDescent="0.35">
      <c r="A50" s="26"/>
      <c r="B50" s="26"/>
      <c r="C50" s="26"/>
      <c r="D50" s="26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2" customWidth="1"/>
    <col min="2" max="2" width="25" style="42" customWidth="1"/>
    <col min="3" max="3" width="15.75" style="42" customWidth="1"/>
    <col min="4" max="4" width="4.375" style="42" customWidth="1"/>
    <col min="5" max="7" width="4.25" style="42" customWidth="1"/>
    <col min="8" max="8" width="4.75" style="42" customWidth="1"/>
    <col min="9" max="9" width="13.25" style="42" customWidth="1"/>
    <col min="10" max="10" width="8.375" style="42" customWidth="1"/>
  </cols>
  <sheetData>
    <row r="1" spans="1:10" ht="21" customHeight="1" x14ac:dyDescent="0.25">
      <c r="A1" s="282"/>
      <c r="B1" s="282"/>
      <c r="C1" s="282"/>
      <c r="D1" s="282"/>
      <c r="E1" s="282"/>
      <c r="F1" s="282"/>
      <c r="G1" s="282"/>
      <c r="H1" s="282"/>
      <c r="I1" s="38" t="s">
        <v>82</v>
      </c>
      <c r="J1" s="39">
        <v>2</v>
      </c>
    </row>
    <row r="2" spans="1:10" ht="21" customHeight="1" x14ac:dyDescent="0.2">
      <c r="A2" s="286" t="s">
        <v>81</v>
      </c>
      <c r="B2" s="286"/>
      <c r="C2" s="286"/>
      <c r="D2" s="286"/>
      <c r="E2" s="286"/>
      <c r="F2" s="286"/>
      <c r="G2" s="286"/>
      <c r="H2" s="286"/>
      <c r="I2" s="286"/>
      <c r="J2" s="286"/>
    </row>
    <row r="3" spans="1:10" ht="21" x14ac:dyDescent="0.35">
      <c r="A3" s="40" t="s">
        <v>95</v>
      </c>
      <c r="B3" s="283" t="s">
        <v>71</v>
      </c>
      <c r="C3" s="158" t="s">
        <v>94</v>
      </c>
      <c r="D3" s="283" t="s">
        <v>72</v>
      </c>
      <c r="E3" s="287" t="s">
        <v>67</v>
      </c>
      <c r="F3" s="288"/>
      <c r="G3" s="288"/>
      <c r="H3" s="289"/>
      <c r="I3" s="43" t="s">
        <v>74</v>
      </c>
      <c r="J3" s="283" t="s">
        <v>73</v>
      </c>
    </row>
    <row r="4" spans="1:10" ht="21" x14ac:dyDescent="0.35">
      <c r="A4" s="44" t="s">
        <v>96</v>
      </c>
      <c r="B4" s="284"/>
      <c r="C4" s="45" t="s">
        <v>77</v>
      </c>
      <c r="D4" s="284"/>
      <c r="E4" s="290"/>
      <c r="F4" s="291"/>
      <c r="G4" s="291"/>
      <c r="H4" s="292"/>
      <c r="I4" s="45" t="s">
        <v>76</v>
      </c>
      <c r="J4" s="284"/>
    </row>
    <row r="5" spans="1:10" ht="21" x14ac:dyDescent="0.35">
      <c r="A5" s="46" t="s">
        <v>83</v>
      </c>
      <c r="B5" s="285"/>
      <c r="C5" s="47"/>
      <c r="D5" s="285"/>
      <c r="E5" s="48" t="s">
        <v>90</v>
      </c>
      <c r="F5" s="48" t="s">
        <v>91</v>
      </c>
      <c r="G5" s="48" t="s">
        <v>92</v>
      </c>
      <c r="H5" s="49" t="s">
        <v>93</v>
      </c>
      <c r="I5" s="47" t="s">
        <v>75</v>
      </c>
      <c r="J5" s="285"/>
    </row>
    <row r="6" spans="1:10" ht="21" x14ac:dyDescent="0.35">
      <c r="A6" s="41">
        <v>1</v>
      </c>
      <c r="B6" s="50"/>
      <c r="C6" s="50"/>
      <c r="D6" s="48"/>
      <c r="E6" s="48"/>
      <c r="F6" s="48"/>
      <c r="G6" s="48"/>
      <c r="H6" s="48"/>
      <c r="I6" s="50"/>
      <c r="J6" s="50"/>
    </row>
    <row r="7" spans="1:10" ht="21" x14ac:dyDescent="0.35">
      <c r="A7" s="41">
        <v>2</v>
      </c>
      <c r="B7" s="50"/>
      <c r="C7" s="50"/>
      <c r="D7" s="48"/>
      <c r="E7" s="48"/>
      <c r="F7" s="48"/>
      <c r="G7" s="48"/>
      <c r="H7" s="48"/>
      <c r="I7" s="50"/>
      <c r="J7" s="50"/>
    </row>
    <row r="8" spans="1:10" ht="21" x14ac:dyDescent="0.35">
      <c r="A8" s="41">
        <v>3</v>
      </c>
      <c r="B8" s="50"/>
      <c r="C8" s="50"/>
      <c r="D8" s="48"/>
      <c r="E8" s="48"/>
      <c r="F8" s="48"/>
      <c r="G8" s="48"/>
      <c r="H8" s="48"/>
      <c r="I8" s="50"/>
      <c r="J8" s="50"/>
    </row>
    <row r="9" spans="1:10" ht="21" x14ac:dyDescent="0.35">
      <c r="A9" s="41">
        <v>4</v>
      </c>
      <c r="B9" s="50"/>
      <c r="C9" s="50"/>
      <c r="D9" s="48"/>
      <c r="E9" s="48"/>
      <c r="F9" s="48"/>
      <c r="G9" s="48"/>
      <c r="H9" s="48"/>
      <c r="I9" s="50"/>
      <c r="J9" s="50"/>
    </row>
    <row r="10" spans="1:10" ht="21" x14ac:dyDescent="0.35">
      <c r="A10" s="41">
        <v>5</v>
      </c>
      <c r="B10" s="50"/>
      <c r="C10" s="50"/>
      <c r="D10" s="48"/>
      <c r="E10" s="48"/>
      <c r="F10" s="48"/>
      <c r="G10" s="48"/>
      <c r="H10" s="48"/>
      <c r="I10" s="50"/>
      <c r="J10" s="50"/>
    </row>
    <row r="11" spans="1:10" ht="21" x14ac:dyDescent="0.35">
      <c r="A11" s="41">
        <v>6</v>
      </c>
      <c r="B11" s="50"/>
      <c r="C11" s="50"/>
      <c r="D11" s="41"/>
      <c r="E11" s="50"/>
      <c r="F11" s="50"/>
      <c r="G11" s="50"/>
      <c r="H11" s="41"/>
      <c r="I11" s="50"/>
      <c r="J11" s="50"/>
    </row>
    <row r="12" spans="1:10" ht="21" x14ac:dyDescent="0.35">
      <c r="A12" s="41">
        <v>7</v>
      </c>
      <c r="B12" s="50"/>
      <c r="C12" s="50"/>
      <c r="D12" s="50"/>
      <c r="E12" s="50"/>
      <c r="F12" s="50"/>
      <c r="G12" s="50"/>
      <c r="H12" s="50"/>
      <c r="I12" s="50"/>
      <c r="J12" s="50"/>
    </row>
    <row r="13" spans="1:10" ht="21" x14ac:dyDescent="0.35">
      <c r="A13" s="41">
        <v>8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ht="21" x14ac:dyDescent="0.35">
      <c r="A14" s="41">
        <v>9</v>
      </c>
      <c r="B14" s="50"/>
      <c r="C14" s="50"/>
      <c r="D14" s="50"/>
      <c r="E14" s="50"/>
      <c r="F14" s="50"/>
      <c r="G14" s="50"/>
      <c r="H14" s="50"/>
      <c r="I14" s="50"/>
      <c r="J14" s="50"/>
    </row>
    <row r="15" spans="1:10" ht="21" x14ac:dyDescent="0.35">
      <c r="A15" s="41">
        <v>10</v>
      </c>
      <c r="B15" s="50"/>
      <c r="C15" s="50"/>
      <c r="D15" s="50"/>
      <c r="E15" s="50"/>
      <c r="F15" s="50"/>
      <c r="G15" s="50"/>
      <c r="H15" s="50"/>
      <c r="I15" s="50"/>
      <c r="J15" s="50"/>
    </row>
    <row r="16" spans="1:10" ht="21" x14ac:dyDescent="0.35">
      <c r="A16" s="41">
        <v>11</v>
      </c>
      <c r="B16" s="50"/>
      <c r="C16" s="50"/>
      <c r="D16" s="50"/>
      <c r="E16" s="50"/>
      <c r="F16" s="50"/>
      <c r="G16" s="50"/>
      <c r="H16" s="50"/>
      <c r="I16" s="50"/>
      <c r="J16" s="50"/>
    </row>
    <row r="17" spans="1:10" ht="21" x14ac:dyDescent="0.35">
      <c r="A17" s="41">
        <v>12</v>
      </c>
      <c r="B17" s="50"/>
      <c r="C17" s="50"/>
      <c r="D17" s="50"/>
      <c r="E17" s="50"/>
      <c r="F17" s="50"/>
      <c r="G17" s="50"/>
      <c r="H17" s="50"/>
      <c r="I17" s="50"/>
      <c r="J17" s="50"/>
    </row>
    <row r="18" spans="1:10" ht="21" x14ac:dyDescent="0.35">
      <c r="A18" s="41">
        <v>13</v>
      </c>
      <c r="B18" s="50"/>
      <c r="C18" s="50"/>
      <c r="D18" s="50"/>
      <c r="E18" s="50"/>
      <c r="F18" s="50"/>
      <c r="G18" s="50"/>
      <c r="H18" s="50"/>
      <c r="I18" s="50"/>
      <c r="J18" s="50"/>
    </row>
    <row r="19" spans="1:10" ht="21" x14ac:dyDescent="0.35">
      <c r="A19" s="41">
        <v>14</v>
      </c>
      <c r="B19" s="50"/>
      <c r="C19" s="50"/>
      <c r="D19" s="50"/>
      <c r="E19" s="50"/>
      <c r="F19" s="50"/>
      <c r="G19" s="50"/>
      <c r="H19" s="50"/>
      <c r="I19" s="50"/>
      <c r="J19" s="50"/>
    </row>
    <row r="20" spans="1:10" ht="21" x14ac:dyDescent="0.35">
      <c r="A20" s="41">
        <v>15</v>
      </c>
      <c r="B20" s="50"/>
      <c r="C20" s="50"/>
      <c r="D20" s="50"/>
      <c r="E20" s="50"/>
      <c r="F20" s="50"/>
      <c r="G20" s="50"/>
      <c r="H20" s="50"/>
      <c r="I20" s="50"/>
      <c r="J20" s="50"/>
    </row>
    <row r="21" spans="1:10" ht="21" x14ac:dyDescent="0.35">
      <c r="A21" s="41">
        <v>16</v>
      </c>
      <c r="B21" s="50"/>
      <c r="C21" s="50"/>
      <c r="D21" s="50"/>
      <c r="E21" s="50"/>
      <c r="F21" s="50"/>
      <c r="G21" s="50"/>
      <c r="H21" s="50"/>
      <c r="I21" s="50"/>
      <c r="J21" s="50"/>
    </row>
    <row r="22" spans="1:10" ht="21" x14ac:dyDescent="0.35">
      <c r="A22" s="41">
        <v>17</v>
      </c>
      <c r="B22" s="50"/>
      <c r="C22" s="50"/>
      <c r="D22" s="50"/>
      <c r="E22" s="50"/>
      <c r="F22" s="50"/>
      <c r="G22" s="50"/>
      <c r="H22" s="50"/>
      <c r="I22" s="50"/>
      <c r="J22" s="50"/>
    </row>
    <row r="23" spans="1:10" ht="21" x14ac:dyDescent="0.35">
      <c r="A23" s="41">
        <v>18</v>
      </c>
      <c r="B23" s="50"/>
      <c r="C23" s="50"/>
      <c r="D23" s="50"/>
      <c r="E23" s="50"/>
      <c r="F23" s="50"/>
      <c r="G23" s="50"/>
      <c r="H23" s="50"/>
      <c r="I23" s="50"/>
      <c r="J23" s="50"/>
    </row>
    <row r="24" spans="1:10" ht="24.6" customHeight="1" x14ac:dyDescent="0.35">
      <c r="A24" s="41">
        <v>19</v>
      </c>
      <c r="B24" s="51"/>
      <c r="C24" s="51"/>
      <c r="D24" s="51"/>
      <c r="E24" s="51"/>
      <c r="F24" s="51"/>
      <c r="G24" s="51"/>
      <c r="H24" s="51"/>
      <c r="I24" s="51"/>
      <c r="J24" s="51"/>
    </row>
    <row r="25" spans="1:10" ht="24.6" customHeight="1" x14ac:dyDescent="0.35">
      <c r="A25" s="270" t="s">
        <v>62</v>
      </c>
      <c r="B25" s="271"/>
      <c r="C25" s="272"/>
      <c r="D25" s="273">
        <f>SUM(D6:D24)</f>
        <v>0</v>
      </c>
      <c r="E25" s="274"/>
      <c r="F25" s="274"/>
      <c r="G25" s="274"/>
      <c r="H25" s="275"/>
      <c r="I25" s="51"/>
      <c r="J25" s="51"/>
    </row>
    <row r="26" spans="1:10" ht="24.6" customHeight="1" x14ac:dyDescent="0.35">
      <c r="A26" s="270" t="s">
        <v>78</v>
      </c>
      <c r="B26" s="271"/>
      <c r="C26" s="271"/>
      <c r="D26" s="272"/>
      <c r="E26" s="52">
        <f>SUM(E6:E24)</f>
        <v>0</v>
      </c>
      <c r="F26" s="52"/>
      <c r="G26" s="53">
        <f>SUM(G6:G24)</f>
        <v>0</v>
      </c>
      <c r="H26" s="41">
        <f>SUM(E26:G26)</f>
        <v>0</v>
      </c>
      <c r="I26" s="51"/>
      <c r="J26" s="51"/>
    </row>
    <row r="27" spans="1:10" ht="24.6" customHeight="1" x14ac:dyDescent="0.35">
      <c r="A27" s="270" t="s">
        <v>79</v>
      </c>
      <c r="B27" s="271"/>
      <c r="C27" s="271"/>
      <c r="D27" s="271"/>
      <c r="E27" s="271"/>
      <c r="F27" s="271"/>
      <c r="G27" s="272"/>
      <c r="H27" s="41">
        <f>SUM(F6:F24)</f>
        <v>0</v>
      </c>
      <c r="I27" s="51"/>
      <c r="J27" s="51"/>
    </row>
    <row r="28" spans="1:10" ht="24.6" customHeight="1" x14ac:dyDescent="0.35">
      <c r="A28" s="270" t="s">
        <v>97</v>
      </c>
      <c r="B28" s="271"/>
      <c r="C28" s="271"/>
      <c r="D28" s="271"/>
      <c r="E28" s="271"/>
      <c r="F28" s="271"/>
      <c r="G28" s="272"/>
      <c r="H28" s="41">
        <f>SUM(H6:H24)</f>
        <v>0</v>
      </c>
      <c r="I28" s="51"/>
      <c r="J28" s="51"/>
    </row>
    <row r="29" spans="1:10" ht="21" x14ac:dyDescent="0.35">
      <c r="A29" s="270" t="s">
        <v>80</v>
      </c>
      <c r="B29" s="271"/>
      <c r="C29" s="271"/>
      <c r="D29" s="271"/>
      <c r="E29" s="271"/>
      <c r="F29" s="271"/>
      <c r="G29" s="272"/>
      <c r="H29" s="41">
        <f>SUM(H26:H28)</f>
        <v>0</v>
      </c>
      <c r="I29" s="51"/>
      <c r="J29" s="51"/>
    </row>
    <row r="30" spans="1:10" ht="21" x14ac:dyDescent="0.35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0" ht="21" x14ac:dyDescent="0.35">
      <c r="A31" s="26"/>
      <c r="B31" s="26"/>
      <c r="C31" s="26"/>
      <c r="D31" s="26"/>
      <c r="E31" s="26"/>
      <c r="F31" s="26"/>
      <c r="G31" s="26"/>
      <c r="H31" s="26"/>
      <c r="I31" s="26"/>
      <c r="J31" s="26"/>
    </row>
    <row r="32" spans="1:10" ht="21" x14ac:dyDescent="0.35">
      <c r="A32" s="26"/>
      <c r="B32" s="26"/>
      <c r="C32" s="26"/>
      <c r="D32" s="26"/>
      <c r="E32" s="26"/>
      <c r="F32" s="26"/>
      <c r="G32" s="26"/>
      <c r="H32" s="26"/>
      <c r="I32" s="26"/>
      <c r="J32" s="26"/>
    </row>
    <row r="33" spans="1:10" ht="21" x14ac:dyDescent="0.35">
      <c r="A33" s="26"/>
      <c r="B33" s="26"/>
      <c r="C33" s="26"/>
      <c r="D33" s="26"/>
      <c r="E33" s="26"/>
      <c r="F33" s="26"/>
      <c r="G33" s="26"/>
      <c r="H33" s="26"/>
      <c r="I33" s="26"/>
      <c r="J33" s="26"/>
    </row>
    <row r="34" spans="1:10" ht="21" x14ac:dyDescent="0.35">
      <c r="A34" s="26"/>
      <c r="B34" s="26"/>
      <c r="C34" s="26"/>
      <c r="D34" s="26"/>
      <c r="E34" s="26"/>
      <c r="F34" s="26"/>
      <c r="G34" s="26"/>
      <c r="H34" s="26"/>
      <c r="I34" s="26"/>
      <c r="J34" s="26"/>
    </row>
    <row r="35" spans="1:10" ht="21" x14ac:dyDescent="0.35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 ht="21" x14ac:dyDescent="0.35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0" ht="21" x14ac:dyDescent="0.35">
      <c r="A37" s="26"/>
      <c r="B37" s="26"/>
      <c r="C37" s="26"/>
      <c r="D37" s="26"/>
      <c r="E37" s="26"/>
      <c r="F37" s="26"/>
      <c r="G37" s="26"/>
      <c r="H37" s="26"/>
      <c r="I37" s="26"/>
      <c r="J37" s="26"/>
    </row>
    <row r="38" spans="1:10" ht="21" x14ac:dyDescent="0.35">
      <c r="A38" s="26"/>
      <c r="B38" s="26"/>
      <c r="C38" s="26"/>
      <c r="D38" s="26"/>
      <c r="E38" s="26"/>
      <c r="F38" s="26"/>
      <c r="G38" s="26"/>
      <c r="H38" s="26"/>
      <c r="I38" s="26"/>
      <c r="J38" s="26"/>
    </row>
    <row r="39" spans="1:10" ht="21" x14ac:dyDescent="0.35">
      <c r="A39" s="26"/>
      <c r="B39" s="26"/>
      <c r="C39" s="26"/>
      <c r="D39" s="26"/>
      <c r="E39" s="26"/>
      <c r="F39" s="26"/>
      <c r="G39" s="26"/>
      <c r="H39" s="26"/>
      <c r="I39" s="26"/>
      <c r="J39" s="26"/>
    </row>
    <row r="40" spans="1:10" ht="21" x14ac:dyDescent="0.35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ht="21" x14ac:dyDescent="0.35">
      <c r="A41" s="26"/>
      <c r="B41" s="26"/>
      <c r="C41" s="26"/>
      <c r="D41" s="26"/>
      <c r="E41" s="26"/>
      <c r="F41" s="26"/>
      <c r="G41" s="26"/>
      <c r="H41" s="26"/>
      <c r="I41" s="26"/>
      <c r="J41" s="26"/>
    </row>
    <row r="42" spans="1:10" ht="21" x14ac:dyDescent="0.35">
      <c r="A42" s="26"/>
      <c r="B42" s="26"/>
      <c r="C42" s="26"/>
      <c r="D42" s="26"/>
      <c r="E42" s="26"/>
      <c r="F42" s="26"/>
      <c r="G42" s="26"/>
      <c r="H42" s="26"/>
      <c r="I42" s="26"/>
      <c r="J42" s="26"/>
    </row>
    <row r="43" spans="1:10" ht="21" x14ac:dyDescent="0.35">
      <c r="A43" s="26"/>
      <c r="B43" s="26"/>
      <c r="C43" s="26"/>
      <c r="D43" s="26"/>
      <c r="E43" s="26"/>
      <c r="F43" s="26"/>
      <c r="G43" s="26"/>
      <c r="H43" s="26"/>
      <c r="I43" s="26"/>
      <c r="J43" s="26"/>
    </row>
    <row r="44" spans="1:10" ht="21" x14ac:dyDescent="0.35">
      <c r="A44" s="26"/>
      <c r="B44" s="26"/>
      <c r="C44" s="26"/>
      <c r="D44" s="26"/>
      <c r="E44" s="26"/>
      <c r="F44" s="26"/>
      <c r="G44" s="26"/>
      <c r="H44" s="26"/>
      <c r="I44" s="26"/>
      <c r="J44" s="26"/>
    </row>
    <row r="45" spans="1:10" ht="21" x14ac:dyDescent="0.35">
      <c r="A45" s="26"/>
      <c r="B45" s="26"/>
      <c r="C45" s="26"/>
      <c r="D45" s="26"/>
      <c r="E45" s="26"/>
      <c r="F45" s="26"/>
      <c r="G45" s="26"/>
      <c r="H45" s="26"/>
      <c r="I45" s="26"/>
      <c r="J45" s="26"/>
    </row>
    <row r="46" spans="1:10" ht="21" x14ac:dyDescent="0.35">
      <c r="A46" s="26"/>
      <c r="B46" s="26"/>
      <c r="C46" s="26"/>
      <c r="D46" s="26"/>
      <c r="E46" s="26"/>
      <c r="F46" s="26"/>
      <c r="G46" s="26"/>
      <c r="H46" s="26"/>
      <c r="I46" s="26"/>
      <c r="J46" s="26"/>
    </row>
    <row r="47" spans="1:10" ht="21" x14ac:dyDescent="0.35">
      <c r="A47" s="26"/>
      <c r="B47" s="26"/>
      <c r="C47" s="26"/>
      <c r="D47" s="26"/>
      <c r="E47" s="26"/>
      <c r="F47" s="26"/>
      <c r="G47" s="26"/>
      <c r="H47" s="26"/>
      <c r="I47" s="26"/>
      <c r="J47" s="26"/>
    </row>
    <row r="48" spans="1:10" ht="21" x14ac:dyDescent="0.35">
      <c r="A48" s="26"/>
      <c r="B48" s="26"/>
      <c r="C48" s="26"/>
      <c r="D48" s="26"/>
      <c r="E48" s="26"/>
      <c r="F48" s="26"/>
      <c r="G48" s="26"/>
      <c r="H48" s="26"/>
      <c r="I48" s="26"/>
      <c r="J48" s="26"/>
    </row>
    <row r="49" spans="1:10" ht="21" x14ac:dyDescent="0.35">
      <c r="A49" s="26"/>
      <c r="B49" s="26"/>
      <c r="C49" s="26"/>
      <c r="D49" s="26"/>
      <c r="E49" s="26"/>
      <c r="F49" s="26"/>
      <c r="G49" s="26"/>
      <c r="H49" s="26"/>
      <c r="I49" s="26"/>
      <c r="J49" s="26"/>
    </row>
    <row r="50" spans="1:10" ht="21" x14ac:dyDescent="0.35">
      <c r="A50" s="26"/>
      <c r="B50" s="26"/>
      <c r="C50" s="26"/>
      <c r="D50" s="26"/>
      <c r="E50" s="26"/>
      <c r="F50" s="26"/>
      <c r="G50" s="26"/>
      <c r="H50" s="26"/>
      <c r="I50" s="26"/>
      <c r="J50" s="26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R17" sqref="R17"/>
    </sheetView>
  </sheetViews>
  <sheetFormatPr defaultColWidth="9" defaultRowHeight="24" x14ac:dyDescent="0.55000000000000004"/>
  <cols>
    <col min="1" max="1" width="3.625" style="26" customWidth="1"/>
    <col min="2" max="2" width="4.375" style="26" customWidth="1"/>
    <col min="3" max="3" width="7.375" style="26" customWidth="1"/>
    <col min="4" max="4" width="4" style="26" customWidth="1"/>
    <col min="5" max="5" width="9" style="26" customWidth="1"/>
    <col min="6" max="6" width="3.125" style="26" customWidth="1"/>
    <col min="7" max="7" width="9.125" style="26" customWidth="1"/>
    <col min="8" max="27" width="2.375" style="26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03" t="str">
        <f>ปกหน้า!N1</f>
        <v>ปพ.5/ป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 t="s">
        <v>53</v>
      </c>
      <c r="Y1" s="303"/>
      <c r="Z1" s="263">
        <v>3</v>
      </c>
      <c r="AA1" s="263"/>
    </row>
    <row r="2" spans="1:32" ht="21" customHeight="1" x14ac:dyDescent="0.55000000000000004">
      <c r="A2" s="309" t="s">
        <v>52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</row>
    <row r="3" spans="1:32" ht="21" customHeight="1" x14ac:dyDescent="0.55000000000000004">
      <c r="A3" s="311" t="s">
        <v>1</v>
      </c>
      <c r="B3" s="311"/>
      <c r="C3" s="304">
        <f>STUDENT!C4</f>
        <v>0</v>
      </c>
      <c r="D3" s="304"/>
      <c r="E3" s="54" t="s">
        <v>0</v>
      </c>
      <c r="F3" s="304">
        <f>STUDENT!E4</f>
        <v>0</v>
      </c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2" t="s">
        <v>46</v>
      </c>
      <c r="V3" s="302"/>
      <c r="W3" s="302"/>
      <c r="X3" s="310" t="str">
        <f>STUDENT!C2</f>
        <v>5</v>
      </c>
      <c r="Y3" s="310"/>
      <c r="Z3" s="310"/>
      <c r="AA3" s="310"/>
    </row>
    <row r="4" spans="1:32" ht="21" customHeight="1" thickBot="1" x14ac:dyDescent="0.6">
      <c r="A4" s="55"/>
      <c r="B4" s="56"/>
      <c r="C4" s="56"/>
      <c r="D4" s="56"/>
      <c r="E4" s="57"/>
      <c r="F4" s="57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</row>
    <row r="5" spans="1:32" ht="21" customHeight="1" x14ac:dyDescent="0.55000000000000004">
      <c r="A5" s="312" t="s">
        <v>7</v>
      </c>
      <c r="B5" s="315" t="s">
        <v>8</v>
      </c>
      <c r="C5" s="58" t="s">
        <v>6</v>
      </c>
      <c r="D5" s="319" t="s">
        <v>47</v>
      </c>
      <c r="E5" s="320"/>
      <c r="F5" s="321"/>
      <c r="G5" s="59" t="s">
        <v>48</v>
      </c>
      <c r="H5" s="305">
        <v>1</v>
      </c>
      <c r="I5" s="305"/>
      <c r="J5" s="305"/>
      <c r="K5" s="305"/>
      <c r="L5" s="305"/>
      <c r="M5" s="305">
        <v>2</v>
      </c>
      <c r="N5" s="305"/>
      <c r="O5" s="305"/>
      <c r="P5" s="305"/>
      <c r="Q5" s="305"/>
      <c r="R5" s="305">
        <v>3</v>
      </c>
      <c r="S5" s="305"/>
      <c r="T5" s="305"/>
      <c r="U5" s="305"/>
      <c r="V5" s="305"/>
      <c r="W5" s="305">
        <v>4</v>
      </c>
      <c r="X5" s="305"/>
      <c r="Y5" s="305"/>
      <c r="Z5" s="305"/>
      <c r="AA5" s="305"/>
      <c r="AB5" s="295" t="s">
        <v>54</v>
      </c>
      <c r="AC5" s="296"/>
      <c r="AD5" s="296"/>
      <c r="AE5" s="296"/>
      <c r="AF5" s="297"/>
    </row>
    <row r="6" spans="1:32" ht="21" customHeight="1" x14ac:dyDescent="0.55000000000000004">
      <c r="A6" s="313"/>
      <c r="B6" s="316"/>
      <c r="C6" s="60" t="s">
        <v>63</v>
      </c>
      <c r="D6" s="322"/>
      <c r="E6" s="322"/>
      <c r="F6" s="323"/>
      <c r="G6" s="61" t="s">
        <v>49</v>
      </c>
      <c r="H6" s="306"/>
      <c r="I6" s="307"/>
      <c r="J6" s="307"/>
      <c r="K6" s="307"/>
      <c r="L6" s="308"/>
      <c r="M6" s="306"/>
      <c r="N6" s="307"/>
      <c r="O6" s="307"/>
      <c r="P6" s="307"/>
      <c r="Q6" s="308"/>
      <c r="R6" s="306"/>
      <c r="S6" s="307"/>
      <c r="T6" s="307"/>
      <c r="U6" s="307"/>
      <c r="V6" s="308"/>
      <c r="W6" s="306"/>
      <c r="X6" s="307"/>
      <c r="Y6" s="307"/>
      <c r="Z6" s="307"/>
      <c r="AA6" s="308"/>
      <c r="AB6" s="298" t="s">
        <v>55</v>
      </c>
      <c r="AC6" s="300" t="s">
        <v>56</v>
      </c>
      <c r="AD6" s="300" t="s">
        <v>57</v>
      </c>
      <c r="AE6" s="300" t="s">
        <v>153</v>
      </c>
      <c r="AF6" s="4" t="s">
        <v>62</v>
      </c>
    </row>
    <row r="7" spans="1:32" ht="21" customHeight="1" thickBot="1" x14ac:dyDescent="0.6">
      <c r="A7" s="313"/>
      <c r="B7" s="317"/>
      <c r="C7" s="60" t="s">
        <v>64</v>
      </c>
      <c r="D7" s="324"/>
      <c r="E7" s="322"/>
      <c r="F7" s="323"/>
      <c r="G7" s="61" t="s">
        <v>50</v>
      </c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299"/>
      <c r="AC7" s="301"/>
      <c r="AD7" s="301"/>
      <c r="AE7" s="301"/>
      <c r="AF7" s="9" t="s">
        <v>58</v>
      </c>
    </row>
    <row r="8" spans="1:32" ht="21" customHeight="1" thickBot="1" x14ac:dyDescent="0.6">
      <c r="A8" s="314"/>
      <c r="B8" s="318"/>
      <c r="C8" s="63"/>
      <c r="D8" s="325"/>
      <c r="E8" s="326"/>
      <c r="F8" s="327"/>
      <c r="G8" s="64" t="s">
        <v>51</v>
      </c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0">
        <f>SUM(AB9:AB37)</f>
        <v>0</v>
      </c>
      <c r="AC8" s="10">
        <f>SUM(AC9:AC37)</f>
        <v>0</v>
      </c>
      <c r="AD8" s="10">
        <f>SUM(AD9:AD37)</f>
        <v>0</v>
      </c>
      <c r="AE8" s="10">
        <f>SUM(AE9:AE37)</f>
        <v>0</v>
      </c>
      <c r="AF8" s="5">
        <f>SUM(H8:AA8)</f>
        <v>0</v>
      </c>
    </row>
    <row r="9" spans="1:32" ht="19.899999999999999" customHeight="1" x14ac:dyDescent="0.55000000000000004">
      <c r="A9" s="96">
        <f>STUDENT!C11</f>
        <v>2</v>
      </c>
      <c r="B9" s="113">
        <f>STUDENT!D11</f>
        <v>1</v>
      </c>
      <c r="C9" s="96" t="str">
        <f>STUDENT!B11</f>
        <v>07256</v>
      </c>
      <c r="D9" s="136" t="str">
        <f>STUDENT!E11</f>
        <v>นาย</v>
      </c>
      <c r="E9" s="137" t="str">
        <f>STUDENT!F11</f>
        <v>สราวุฒิ</v>
      </c>
      <c r="F9" s="328" t="str">
        <f>STUDENT!G11</f>
        <v>จินดามัง</v>
      </c>
      <c r="G9" s="329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Y9" s="66"/>
      <c r="Z9" s="66"/>
      <c r="AA9" s="66"/>
      <c r="AB9" s="7">
        <f>COUNTIF(H9:AA9,"ข")*1</f>
        <v>0</v>
      </c>
      <c r="AC9" s="7">
        <f>COUNTIF(H9:AB9,"ล")*1</f>
        <v>0</v>
      </c>
      <c r="AD9" s="7">
        <f>COUNTIF(H9:AC9,"ป")*1</f>
        <v>0</v>
      </c>
      <c r="AE9" s="7">
        <f>COUNTIF(H9:AD9,"น")*1</f>
        <v>0</v>
      </c>
      <c r="AF9" s="7">
        <f t="shared" ref="AF9:AF33" si="0">SUM(H9:AA9)</f>
        <v>0</v>
      </c>
    </row>
    <row r="10" spans="1:32" ht="19.899999999999999" customHeight="1" x14ac:dyDescent="0.55000000000000004">
      <c r="A10" s="48">
        <f>STUDENT!C12</f>
        <v>2</v>
      </c>
      <c r="B10" s="115">
        <f>STUDENT!D12</f>
        <v>2</v>
      </c>
      <c r="C10" s="48" t="str">
        <f>STUDENT!B12</f>
        <v>07276</v>
      </c>
      <c r="D10" s="125" t="str">
        <f>STUDENT!E12</f>
        <v>นาย</v>
      </c>
      <c r="E10" s="138" t="str">
        <f>STUDENT!F12</f>
        <v>ณัฐวุฒิ</v>
      </c>
      <c r="F10" s="293" t="str">
        <f>STUDENT!G12</f>
        <v>ชุมทอง</v>
      </c>
      <c r="G10" s="294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50"/>
      <c r="Y10" s="41"/>
      <c r="Z10" s="41"/>
      <c r="AA10" s="41"/>
      <c r="AB10" s="3">
        <f>COUNTIF(H10:AA10,"ข")*1</f>
        <v>0</v>
      </c>
      <c r="AC10" s="3">
        <f>COUNTIF(H10:AB10,"ล")*1</f>
        <v>0</v>
      </c>
      <c r="AD10" s="3">
        <f>COUNTIF(H10:AC10,"ป")*1</f>
        <v>0</v>
      </c>
      <c r="AE10" s="3">
        <f>COUNTIF(H10:AD10,"น")*1</f>
        <v>0</v>
      </c>
      <c r="AF10" s="3">
        <f t="shared" si="0"/>
        <v>0</v>
      </c>
    </row>
    <row r="11" spans="1:32" ht="19.899999999999999" customHeight="1" x14ac:dyDescent="0.55000000000000004">
      <c r="A11" s="48">
        <f>STUDENT!C13</f>
        <v>2</v>
      </c>
      <c r="B11" s="115">
        <f>STUDENT!D13</f>
        <v>3</v>
      </c>
      <c r="C11" s="126" t="str">
        <f>STUDENT!B13</f>
        <v>07280</v>
      </c>
      <c r="D11" s="125" t="str">
        <f>STUDENT!E13</f>
        <v>นาย</v>
      </c>
      <c r="E11" s="138" t="str">
        <f>STUDENT!F13</f>
        <v>ธีรภัทธ์</v>
      </c>
      <c r="F11" s="293" t="str">
        <f>STUDENT!G13</f>
        <v>บุญฤทธิ์</v>
      </c>
      <c r="G11" s="294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50"/>
      <c r="Y11" s="41"/>
      <c r="Z11" s="41"/>
      <c r="AA11" s="41"/>
      <c r="AB11" s="3">
        <f t="shared" ref="AB11:AB46" si="1">COUNTIF(H11:AA11,"ข")*1</f>
        <v>0</v>
      </c>
      <c r="AC11" s="3">
        <f t="shared" ref="AC11:AC46" si="2">COUNTIF(H11:AB11,"ล")*1</f>
        <v>0</v>
      </c>
      <c r="AD11" s="3">
        <f t="shared" ref="AD11:AD46" si="3">COUNTIF(H11:AC11,"ป")*1</f>
        <v>0</v>
      </c>
      <c r="AE11" s="3">
        <f t="shared" ref="AE11:AE46" si="4">COUNTIF(H11:AD11,"น")*1</f>
        <v>0</v>
      </c>
      <c r="AF11" s="3">
        <f t="shared" si="0"/>
        <v>0</v>
      </c>
    </row>
    <row r="12" spans="1:32" ht="19.899999999999999" customHeight="1" x14ac:dyDescent="0.55000000000000004">
      <c r="A12" s="48">
        <f>STUDENT!C14</f>
        <v>2</v>
      </c>
      <c r="B12" s="115">
        <f>STUDENT!D14</f>
        <v>4</v>
      </c>
      <c r="C12" s="48" t="str">
        <f>STUDENT!B14</f>
        <v>07282</v>
      </c>
      <c r="D12" s="125" t="str">
        <f>STUDENT!E14</f>
        <v>นาย</v>
      </c>
      <c r="E12" s="138" t="str">
        <f>STUDENT!F14</f>
        <v>พีรพัฒน์</v>
      </c>
      <c r="F12" s="293" t="str">
        <f>STUDENT!G14</f>
        <v>หวามา</v>
      </c>
      <c r="G12" s="294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50"/>
      <c r="Y12" s="41"/>
      <c r="Z12" s="41"/>
      <c r="AA12" s="41"/>
      <c r="AB12" s="3">
        <f t="shared" si="1"/>
        <v>0</v>
      </c>
      <c r="AC12" s="3">
        <f t="shared" si="2"/>
        <v>0</v>
      </c>
      <c r="AD12" s="3">
        <f t="shared" si="3"/>
        <v>0</v>
      </c>
      <c r="AE12" s="3">
        <f t="shared" si="4"/>
        <v>0</v>
      </c>
      <c r="AF12" s="3">
        <f t="shared" si="0"/>
        <v>0</v>
      </c>
    </row>
    <row r="13" spans="1:32" ht="19.899999999999999" customHeight="1" x14ac:dyDescent="0.55000000000000004">
      <c r="A13" s="48">
        <f>STUDENT!C15</f>
        <v>2</v>
      </c>
      <c r="B13" s="115">
        <f>STUDENT!D15</f>
        <v>5</v>
      </c>
      <c r="C13" s="126" t="str">
        <f>STUDENT!B15</f>
        <v>07287</v>
      </c>
      <c r="D13" s="125" t="str">
        <f>STUDENT!E15</f>
        <v>นาย</v>
      </c>
      <c r="E13" s="138" t="str">
        <f>STUDENT!F15</f>
        <v>วีระวุฒิ</v>
      </c>
      <c r="F13" s="293" t="str">
        <f>STUDENT!G15</f>
        <v>มลิวรรณ</v>
      </c>
      <c r="G13" s="294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50"/>
      <c r="Y13" s="41"/>
      <c r="Z13" s="41"/>
      <c r="AA13" s="41"/>
      <c r="AB13" s="3">
        <f t="shared" si="1"/>
        <v>0</v>
      </c>
      <c r="AC13" s="3">
        <f t="shared" si="2"/>
        <v>0</v>
      </c>
      <c r="AD13" s="3">
        <f t="shared" si="3"/>
        <v>0</v>
      </c>
      <c r="AE13" s="3">
        <f t="shared" si="4"/>
        <v>0</v>
      </c>
      <c r="AF13" s="3">
        <f t="shared" si="0"/>
        <v>0</v>
      </c>
    </row>
    <row r="14" spans="1:32" ht="19.899999999999999" customHeight="1" x14ac:dyDescent="0.55000000000000004">
      <c r="A14" s="48">
        <f>STUDENT!C16</f>
        <v>2</v>
      </c>
      <c r="B14" s="115">
        <f>STUDENT!D16</f>
        <v>6</v>
      </c>
      <c r="C14" s="48" t="str">
        <f>STUDENT!B16</f>
        <v>07289</v>
      </c>
      <c r="D14" s="125" t="str">
        <f>STUDENT!E16</f>
        <v>นาย</v>
      </c>
      <c r="E14" s="138" t="str">
        <f>STUDENT!F16</f>
        <v>สุรเชษฐ์</v>
      </c>
      <c r="F14" s="293" t="str">
        <f>STUDENT!G16</f>
        <v>สุดจิตร์</v>
      </c>
      <c r="G14" s="294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50"/>
      <c r="Y14" s="41"/>
      <c r="Z14" s="41"/>
      <c r="AA14" s="41"/>
      <c r="AB14" s="3">
        <f t="shared" si="1"/>
        <v>0</v>
      </c>
      <c r="AC14" s="3">
        <f t="shared" si="2"/>
        <v>0</v>
      </c>
      <c r="AD14" s="3">
        <f t="shared" si="3"/>
        <v>0</v>
      </c>
      <c r="AE14" s="3">
        <f t="shared" si="4"/>
        <v>0</v>
      </c>
      <c r="AF14" s="3">
        <f t="shared" si="0"/>
        <v>0</v>
      </c>
    </row>
    <row r="15" spans="1:32" ht="19.899999999999999" customHeight="1" x14ac:dyDescent="0.55000000000000004">
      <c r="A15" s="48">
        <f>STUDENT!C17</f>
        <v>2</v>
      </c>
      <c r="B15" s="115">
        <f>STUDENT!D17</f>
        <v>7</v>
      </c>
      <c r="C15" s="126" t="str">
        <f>STUDENT!B17</f>
        <v>07307</v>
      </c>
      <c r="D15" s="125" t="str">
        <f>STUDENT!E17</f>
        <v>นาย</v>
      </c>
      <c r="E15" s="138" t="str">
        <f>STUDENT!F17</f>
        <v>ณัฐชัย</v>
      </c>
      <c r="F15" s="293" t="str">
        <f>STUDENT!G17</f>
        <v>ใสผุด</v>
      </c>
      <c r="G15" s="294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50"/>
      <c r="Y15" s="41"/>
      <c r="Z15" s="41"/>
      <c r="AA15" s="41"/>
      <c r="AB15" s="3">
        <f t="shared" si="1"/>
        <v>0</v>
      </c>
      <c r="AC15" s="3">
        <f t="shared" si="2"/>
        <v>0</v>
      </c>
      <c r="AD15" s="3">
        <f t="shared" si="3"/>
        <v>0</v>
      </c>
      <c r="AE15" s="3">
        <f t="shared" si="4"/>
        <v>0</v>
      </c>
      <c r="AF15" s="3">
        <f t="shared" si="0"/>
        <v>0</v>
      </c>
    </row>
    <row r="16" spans="1:32" ht="19.899999999999999" customHeight="1" x14ac:dyDescent="0.55000000000000004">
      <c r="A16" s="48">
        <f>STUDENT!C18</f>
        <v>2</v>
      </c>
      <c r="B16" s="115">
        <f>STUDENT!D18</f>
        <v>8</v>
      </c>
      <c r="C16" s="48" t="str">
        <f>STUDENT!B18</f>
        <v>07351</v>
      </c>
      <c r="D16" s="125" t="str">
        <f>STUDENT!E18</f>
        <v>นาย</v>
      </c>
      <c r="E16" s="138" t="str">
        <f>STUDENT!F18</f>
        <v>นัชวนนท์</v>
      </c>
      <c r="F16" s="293" t="str">
        <f>STUDENT!G18</f>
        <v>มุกดาห์</v>
      </c>
      <c r="G16" s="294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50"/>
      <c r="Y16" s="41"/>
      <c r="Z16" s="41"/>
      <c r="AA16" s="41"/>
      <c r="AB16" s="3">
        <f t="shared" si="1"/>
        <v>0</v>
      </c>
      <c r="AC16" s="3">
        <f t="shared" si="2"/>
        <v>0</v>
      </c>
      <c r="AD16" s="3">
        <f t="shared" si="3"/>
        <v>0</v>
      </c>
      <c r="AE16" s="3">
        <f t="shared" si="4"/>
        <v>0</v>
      </c>
      <c r="AF16" s="3">
        <f t="shared" si="0"/>
        <v>0</v>
      </c>
    </row>
    <row r="17" spans="1:32" ht="19.899999999999999" customHeight="1" x14ac:dyDescent="0.55000000000000004">
      <c r="A17" s="48">
        <f>STUDENT!C19</f>
        <v>2</v>
      </c>
      <c r="B17" s="115">
        <f>STUDENT!D19</f>
        <v>9</v>
      </c>
      <c r="C17" s="126" t="str">
        <f>STUDENT!B19</f>
        <v>07763</v>
      </c>
      <c r="D17" s="125" t="str">
        <f>STUDENT!E19</f>
        <v>นาย</v>
      </c>
      <c r="E17" s="138" t="str">
        <f>STUDENT!F19</f>
        <v>กรวิชญ์</v>
      </c>
      <c r="F17" s="293" t="str">
        <f>STUDENT!G19</f>
        <v>แก้วมีศรี</v>
      </c>
      <c r="G17" s="294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50"/>
      <c r="Y17" s="41"/>
      <c r="Z17" s="41"/>
      <c r="AA17" s="41"/>
      <c r="AB17" s="3">
        <f t="shared" si="1"/>
        <v>0</v>
      </c>
      <c r="AC17" s="3">
        <f t="shared" si="2"/>
        <v>0</v>
      </c>
      <c r="AD17" s="3">
        <f t="shared" si="3"/>
        <v>0</v>
      </c>
      <c r="AE17" s="3">
        <f t="shared" si="4"/>
        <v>0</v>
      </c>
      <c r="AF17" s="3">
        <f t="shared" si="0"/>
        <v>0</v>
      </c>
    </row>
    <row r="18" spans="1:32" ht="19.899999999999999" customHeight="1" x14ac:dyDescent="0.55000000000000004">
      <c r="A18" s="48">
        <f>STUDENT!C20</f>
        <v>2</v>
      </c>
      <c r="B18" s="115">
        <f>STUDENT!D20</f>
        <v>10</v>
      </c>
      <c r="C18" s="48" t="str">
        <f>STUDENT!B20</f>
        <v>08020</v>
      </c>
      <c r="D18" s="125" t="str">
        <f>STUDENT!E20</f>
        <v>นาย</v>
      </c>
      <c r="E18" s="138" t="str">
        <f>STUDENT!F20</f>
        <v>เจษฎา</v>
      </c>
      <c r="F18" s="293" t="str">
        <f>STUDENT!G20</f>
        <v>มีเผาะ</v>
      </c>
      <c r="G18" s="294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50"/>
      <c r="Y18" s="41"/>
      <c r="Z18" s="41"/>
      <c r="AA18" s="41"/>
      <c r="AB18" s="3">
        <f t="shared" si="1"/>
        <v>0</v>
      </c>
      <c r="AC18" s="3">
        <f t="shared" si="2"/>
        <v>0</v>
      </c>
      <c r="AD18" s="3">
        <f t="shared" si="3"/>
        <v>0</v>
      </c>
      <c r="AE18" s="3">
        <f t="shared" si="4"/>
        <v>0</v>
      </c>
      <c r="AF18" s="3">
        <f t="shared" si="0"/>
        <v>0</v>
      </c>
    </row>
    <row r="19" spans="1:32" ht="19.899999999999999" customHeight="1" x14ac:dyDescent="0.55000000000000004">
      <c r="A19" s="48">
        <f>STUDENT!C21</f>
        <v>2</v>
      </c>
      <c r="B19" s="115">
        <f>STUDENT!D21</f>
        <v>11</v>
      </c>
      <c r="C19" s="126" t="str">
        <f>STUDENT!B21</f>
        <v>07298</v>
      </c>
      <c r="D19" s="125" t="str">
        <f>STUDENT!E21</f>
        <v>น.ส.</v>
      </c>
      <c r="E19" s="138" t="str">
        <f>STUDENT!F21</f>
        <v>ศศินันท์</v>
      </c>
      <c r="F19" s="293" t="str">
        <f>STUDENT!G21</f>
        <v>เพชรรัตน์</v>
      </c>
      <c r="G19" s="294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50"/>
      <c r="Y19" s="41"/>
      <c r="Z19" s="41"/>
      <c r="AA19" s="41"/>
      <c r="AB19" s="3">
        <f t="shared" si="1"/>
        <v>0</v>
      </c>
      <c r="AC19" s="3">
        <f t="shared" si="2"/>
        <v>0</v>
      </c>
      <c r="AD19" s="3">
        <f t="shared" si="3"/>
        <v>0</v>
      </c>
      <c r="AE19" s="3">
        <f t="shared" si="4"/>
        <v>0</v>
      </c>
      <c r="AF19" s="3">
        <f t="shared" si="0"/>
        <v>0</v>
      </c>
    </row>
    <row r="20" spans="1:32" ht="19.899999999999999" customHeight="1" x14ac:dyDescent="0.55000000000000004">
      <c r="A20" s="48">
        <f>STUDENT!C22</f>
        <v>2</v>
      </c>
      <c r="B20" s="115">
        <f>STUDENT!D22</f>
        <v>12</v>
      </c>
      <c r="C20" s="48" t="str">
        <f>STUDENT!B22</f>
        <v>07316</v>
      </c>
      <c r="D20" s="125" t="str">
        <f>STUDENT!E22</f>
        <v>น.ส.</v>
      </c>
      <c r="E20" s="138" t="str">
        <f>STUDENT!F22</f>
        <v>กรรณิการ์</v>
      </c>
      <c r="F20" s="293" t="str">
        <f>STUDENT!G22</f>
        <v>เพ็ชรมาก</v>
      </c>
      <c r="G20" s="294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50"/>
      <c r="Y20" s="41"/>
      <c r="Z20" s="41"/>
      <c r="AA20" s="41"/>
      <c r="AB20" s="3">
        <f t="shared" si="1"/>
        <v>0</v>
      </c>
      <c r="AC20" s="3">
        <f t="shared" si="2"/>
        <v>0</v>
      </c>
      <c r="AD20" s="3">
        <f t="shared" si="3"/>
        <v>0</v>
      </c>
      <c r="AE20" s="3">
        <f t="shared" si="4"/>
        <v>0</v>
      </c>
      <c r="AF20" s="3">
        <f t="shared" si="0"/>
        <v>0</v>
      </c>
    </row>
    <row r="21" spans="1:32" ht="19.899999999999999" customHeight="1" x14ac:dyDescent="0.55000000000000004">
      <c r="A21" s="48">
        <f>STUDENT!C23</f>
        <v>2</v>
      </c>
      <c r="B21" s="115">
        <f>STUDENT!D23</f>
        <v>13</v>
      </c>
      <c r="C21" s="48" t="str">
        <f>STUDENT!B23</f>
        <v>07320</v>
      </c>
      <c r="D21" s="125" t="str">
        <f>STUDENT!E23</f>
        <v>น.ส.</v>
      </c>
      <c r="E21" s="138" t="str">
        <f>STUDENT!F23</f>
        <v>จุฑาภรณ์</v>
      </c>
      <c r="F21" s="293" t="str">
        <f>STUDENT!G23</f>
        <v>ขุนทอง</v>
      </c>
      <c r="G21" s="294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50"/>
      <c r="Y21" s="41"/>
      <c r="Z21" s="41"/>
      <c r="AA21" s="41"/>
      <c r="AB21" s="3">
        <f t="shared" si="1"/>
        <v>0</v>
      </c>
      <c r="AC21" s="3">
        <f t="shared" si="2"/>
        <v>0</v>
      </c>
      <c r="AD21" s="3">
        <f t="shared" si="3"/>
        <v>0</v>
      </c>
      <c r="AE21" s="3">
        <f t="shared" si="4"/>
        <v>0</v>
      </c>
      <c r="AF21" s="3">
        <f t="shared" si="0"/>
        <v>0</v>
      </c>
    </row>
    <row r="22" spans="1:32" ht="19.899999999999999" customHeight="1" x14ac:dyDescent="0.55000000000000004">
      <c r="A22" s="48">
        <f>STUDENT!C24</f>
        <v>2</v>
      </c>
      <c r="B22" s="115">
        <f>STUDENT!D24</f>
        <v>14</v>
      </c>
      <c r="C22" s="126" t="str">
        <f>STUDENT!B24</f>
        <v>07323</v>
      </c>
      <c r="D22" s="125" t="str">
        <f>STUDENT!E24</f>
        <v>น.ส.</v>
      </c>
      <c r="E22" s="138" t="str">
        <f>STUDENT!F24</f>
        <v>ทัศนวรรณ</v>
      </c>
      <c r="F22" s="293" t="str">
        <f>STUDENT!G24</f>
        <v>มีพฤกษ์</v>
      </c>
      <c r="G22" s="294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50"/>
      <c r="Y22" s="41"/>
      <c r="Z22" s="41"/>
      <c r="AA22" s="41"/>
      <c r="AB22" s="3">
        <f t="shared" si="1"/>
        <v>0</v>
      </c>
      <c r="AC22" s="3">
        <f t="shared" si="2"/>
        <v>0</v>
      </c>
      <c r="AD22" s="3">
        <f t="shared" si="3"/>
        <v>0</v>
      </c>
      <c r="AE22" s="3">
        <f t="shared" si="4"/>
        <v>0</v>
      </c>
      <c r="AF22" s="3">
        <f t="shared" si="0"/>
        <v>0</v>
      </c>
    </row>
    <row r="23" spans="1:32" ht="19.899999999999999" customHeight="1" x14ac:dyDescent="0.55000000000000004">
      <c r="A23" s="48">
        <f>STUDENT!C25</f>
        <v>2</v>
      </c>
      <c r="B23" s="115">
        <f>STUDENT!D25</f>
        <v>15</v>
      </c>
      <c r="C23" s="48" t="str">
        <f>STUDENT!B25</f>
        <v>07326</v>
      </c>
      <c r="D23" s="125" t="str">
        <f>STUDENT!E25</f>
        <v>น.ส.</v>
      </c>
      <c r="E23" s="138" t="str">
        <f>STUDENT!F25</f>
        <v>เพ็ญนภา</v>
      </c>
      <c r="F23" s="293" t="str">
        <f>STUDENT!G25</f>
        <v>โทวรรณจะ</v>
      </c>
      <c r="G23" s="294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50"/>
      <c r="Y23" s="41"/>
      <c r="Z23" s="41"/>
      <c r="AA23" s="41"/>
      <c r="AB23" s="3">
        <f t="shared" si="1"/>
        <v>0</v>
      </c>
      <c r="AC23" s="3">
        <f t="shared" si="2"/>
        <v>0</v>
      </c>
      <c r="AD23" s="3">
        <f t="shared" si="3"/>
        <v>0</v>
      </c>
      <c r="AE23" s="3">
        <f t="shared" si="4"/>
        <v>0</v>
      </c>
      <c r="AF23" s="3">
        <f t="shared" si="0"/>
        <v>0</v>
      </c>
    </row>
    <row r="24" spans="1:32" ht="19.899999999999999" customHeight="1" x14ac:dyDescent="0.55000000000000004">
      <c r="A24" s="48">
        <f>STUDENT!C26</f>
        <v>2</v>
      </c>
      <c r="B24" s="115">
        <f>STUDENT!D26</f>
        <v>16</v>
      </c>
      <c r="C24" s="126" t="str">
        <f>STUDENT!B26</f>
        <v>07328</v>
      </c>
      <c r="D24" s="125" t="str">
        <f>STUDENT!E26</f>
        <v>น.ส.</v>
      </c>
      <c r="E24" s="138" t="str">
        <f>STUDENT!F26</f>
        <v>วิมลิน</v>
      </c>
      <c r="F24" s="293" t="str">
        <f>STUDENT!G26</f>
        <v>โพชัย</v>
      </c>
      <c r="G24" s="294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50"/>
      <c r="Y24" s="41"/>
      <c r="Z24" s="41"/>
      <c r="AA24" s="41"/>
      <c r="AB24" s="3">
        <f t="shared" si="1"/>
        <v>0</v>
      </c>
      <c r="AC24" s="3">
        <f t="shared" si="2"/>
        <v>0</v>
      </c>
      <c r="AD24" s="3">
        <f t="shared" si="3"/>
        <v>0</v>
      </c>
      <c r="AE24" s="3">
        <f t="shared" si="4"/>
        <v>0</v>
      </c>
      <c r="AF24" s="3">
        <f t="shared" si="0"/>
        <v>0</v>
      </c>
    </row>
    <row r="25" spans="1:32" ht="19.899999999999999" customHeight="1" x14ac:dyDescent="0.55000000000000004">
      <c r="A25" s="48">
        <f>STUDENT!C27</f>
        <v>2</v>
      </c>
      <c r="B25" s="115">
        <f>STUDENT!D27</f>
        <v>17</v>
      </c>
      <c r="C25" s="48" t="str">
        <f>STUDENT!B27</f>
        <v>07330</v>
      </c>
      <c r="D25" s="125" t="str">
        <f>STUDENT!E27</f>
        <v>น.ส.</v>
      </c>
      <c r="E25" s="138" t="str">
        <f>STUDENT!F27</f>
        <v>สิริกมล</v>
      </c>
      <c r="F25" s="293" t="str">
        <f>STUDENT!G27</f>
        <v>นามาหึงษ์</v>
      </c>
      <c r="G25" s="294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50"/>
      <c r="Y25" s="41"/>
      <c r="Z25" s="41"/>
      <c r="AA25" s="41"/>
      <c r="AB25" s="3">
        <f t="shared" si="1"/>
        <v>0</v>
      </c>
      <c r="AC25" s="3">
        <f t="shared" si="2"/>
        <v>0</v>
      </c>
      <c r="AD25" s="3">
        <f t="shared" si="3"/>
        <v>0</v>
      </c>
      <c r="AE25" s="3">
        <f t="shared" si="4"/>
        <v>0</v>
      </c>
      <c r="AF25" s="3">
        <f t="shared" si="0"/>
        <v>0</v>
      </c>
    </row>
    <row r="26" spans="1:32" ht="19.899999999999999" customHeight="1" x14ac:dyDescent="0.55000000000000004">
      <c r="A26" s="48">
        <f>STUDENT!C28</f>
        <v>2</v>
      </c>
      <c r="B26" s="115">
        <f>STUDENT!D28</f>
        <v>18</v>
      </c>
      <c r="C26" s="126" t="str">
        <f>STUDENT!B28</f>
        <v>07331</v>
      </c>
      <c r="D26" s="125" t="str">
        <f>STUDENT!E28</f>
        <v>น.ส.</v>
      </c>
      <c r="E26" s="138" t="str">
        <f>STUDENT!F28</f>
        <v>สุชาดา</v>
      </c>
      <c r="F26" s="293" t="str">
        <f>STUDENT!G28</f>
        <v>ชุมสุข</v>
      </c>
      <c r="G26" s="294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50"/>
      <c r="Y26" s="41"/>
      <c r="Z26" s="41"/>
      <c r="AA26" s="41"/>
      <c r="AB26" s="3">
        <f t="shared" si="1"/>
        <v>0</v>
      </c>
      <c r="AC26" s="3">
        <f t="shared" si="2"/>
        <v>0</v>
      </c>
      <c r="AD26" s="3">
        <f t="shared" si="3"/>
        <v>0</v>
      </c>
      <c r="AE26" s="3">
        <f t="shared" si="4"/>
        <v>0</v>
      </c>
      <c r="AF26" s="3">
        <f t="shared" si="0"/>
        <v>0</v>
      </c>
    </row>
    <row r="27" spans="1:32" ht="19.899999999999999" customHeight="1" x14ac:dyDescent="0.55000000000000004">
      <c r="A27" s="48">
        <f>STUDENT!C29</f>
        <v>2</v>
      </c>
      <c r="B27" s="115">
        <f>STUDENT!D29</f>
        <v>19</v>
      </c>
      <c r="C27" s="48" t="str">
        <f>STUDENT!B29</f>
        <v>07332</v>
      </c>
      <c r="D27" s="125" t="str">
        <f>STUDENT!E29</f>
        <v>น.ส.</v>
      </c>
      <c r="E27" s="138" t="str">
        <f>STUDENT!F29</f>
        <v>สุทธิดา</v>
      </c>
      <c r="F27" s="293" t="str">
        <f>STUDENT!G29</f>
        <v>สุวรรณ</v>
      </c>
      <c r="G27" s="294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50"/>
      <c r="Y27" s="41"/>
      <c r="Z27" s="41"/>
      <c r="AA27" s="41"/>
      <c r="AB27" s="3">
        <f t="shared" si="1"/>
        <v>0</v>
      </c>
      <c r="AC27" s="3">
        <f t="shared" si="2"/>
        <v>0</v>
      </c>
      <c r="AD27" s="3">
        <f t="shared" si="3"/>
        <v>0</v>
      </c>
      <c r="AE27" s="3">
        <f t="shared" si="4"/>
        <v>0</v>
      </c>
      <c r="AF27" s="3">
        <f t="shared" si="0"/>
        <v>0</v>
      </c>
    </row>
    <row r="28" spans="1:32" ht="19.899999999999999" customHeight="1" x14ac:dyDescent="0.55000000000000004">
      <c r="A28" s="48">
        <f>STUDENT!C30</f>
        <v>2</v>
      </c>
      <c r="B28" s="115">
        <f>STUDENT!D30</f>
        <v>20</v>
      </c>
      <c r="C28" s="126" t="str">
        <f>STUDENT!B30</f>
        <v>07343</v>
      </c>
      <c r="D28" s="125" t="str">
        <f>STUDENT!E30</f>
        <v>น.ส.</v>
      </c>
      <c r="E28" s="138" t="str">
        <f>STUDENT!F30</f>
        <v>สุพัตรา</v>
      </c>
      <c r="F28" s="293" t="str">
        <f>STUDENT!G30</f>
        <v>สุขขะ</v>
      </c>
      <c r="G28" s="294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50"/>
      <c r="Y28" s="41"/>
      <c r="Z28" s="41"/>
      <c r="AA28" s="41"/>
      <c r="AB28" s="3">
        <f t="shared" si="1"/>
        <v>0</v>
      </c>
      <c r="AC28" s="3">
        <f t="shared" si="2"/>
        <v>0</v>
      </c>
      <c r="AD28" s="3">
        <f t="shared" si="3"/>
        <v>0</v>
      </c>
      <c r="AE28" s="3">
        <f t="shared" si="4"/>
        <v>0</v>
      </c>
      <c r="AF28" s="3">
        <f t="shared" si="0"/>
        <v>0</v>
      </c>
    </row>
    <row r="29" spans="1:32" ht="19.899999999999999" customHeight="1" x14ac:dyDescent="0.55000000000000004">
      <c r="A29" s="48">
        <f>STUDENT!C31</f>
        <v>2</v>
      </c>
      <c r="B29" s="115">
        <f>STUDENT!D31</f>
        <v>21</v>
      </c>
      <c r="C29" s="126" t="str">
        <f>STUDENT!B31</f>
        <v>07471</v>
      </c>
      <c r="D29" s="125" t="str">
        <f>STUDENT!E31</f>
        <v>น.ส.</v>
      </c>
      <c r="E29" s="138" t="str">
        <f>STUDENT!F31</f>
        <v>สุลิศา</v>
      </c>
      <c r="F29" s="293" t="str">
        <f>STUDENT!G31</f>
        <v>เภรีฤกษ์</v>
      </c>
      <c r="G29" s="294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50"/>
      <c r="Y29" s="41"/>
      <c r="Z29" s="41"/>
      <c r="AA29" s="41"/>
      <c r="AB29" s="3">
        <f t="shared" si="1"/>
        <v>0</v>
      </c>
      <c r="AC29" s="3">
        <f t="shared" si="2"/>
        <v>0</v>
      </c>
      <c r="AD29" s="3">
        <f t="shared" si="3"/>
        <v>0</v>
      </c>
      <c r="AE29" s="3">
        <f t="shared" si="4"/>
        <v>0</v>
      </c>
      <c r="AF29" s="3">
        <f t="shared" si="0"/>
        <v>0</v>
      </c>
    </row>
    <row r="30" spans="1:32" ht="19.899999999999999" customHeight="1" x14ac:dyDescent="0.55000000000000004">
      <c r="A30" s="48">
        <f>STUDENT!C32</f>
        <v>2</v>
      </c>
      <c r="B30" s="115">
        <f>STUDENT!D32</f>
        <v>22</v>
      </c>
      <c r="C30" s="169" t="str">
        <f>STUDENT!B32</f>
        <v>07754</v>
      </c>
      <c r="D30" s="167" t="str">
        <f>STUDENT!E32</f>
        <v>น.ส.</v>
      </c>
      <c r="E30" s="170" t="str">
        <f>STUDENT!F32</f>
        <v>กรรณิการ์</v>
      </c>
      <c r="F30" s="293" t="str">
        <f>STUDENT!G32</f>
        <v>ทองพริก</v>
      </c>
      <c r="G30" s="294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50"/>
      <c r="Y30" s="41"/>
      <c r="Z30" s="41"/>
      <c r="AA30" s="41"/>
      <c r="AB30" s="3">
        <f t="shared" si="1"/>
        <v>0</v>
      </c>
      <c r="AC30" s="3">
        <f t="shared" si="2"/>
        <v>0</v>
      </c>
      <c r="AD30" s="3">
        <f t="shared" si="3"/>
        <v>0</v>
      </c>
      <c r="AE30" s="3">
        <f t="shared" si="4"/>
        <v>0</v>
      </c>
      <c r="AF30" s="3">
        <f t="shared" si="0"/>
        <v>0</v>
      </c>
    </row>
    <row r="31" spans="1:32" ht="19.899999999999999" customHeight="1" x14ac:dyDescent="0.55000000000000004">
      <c r="A31" s="48">
        <f>STUDENT!C33</f>
        <v>2</v>
      </c>
      <c r="B31" s="115">
        <f>STUDENT!D33</f>
        <v>23</v>
      </c>
      <c r="C31" s="169" t="str">
        <f>STUDENT!B33</f>
        <v>07755</v>
      </c>
      <c r="D31" s="167" t="str">
        <f>STUDENT!E33</f>
        <v>น.ส.</v>
      </c>
      <c r="E31" s="170" t="str">
        <f>STUDENT!F33</f>
        <v>ธนัญชนก</v>
      </c>
      <c r="F31" s="293" t="str">
        <f>STUDENT!G33</f>
        <v>พัฒรอด</v>
      </c>
      <c r="G31" s="294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50"/>
      <c r="Y31" s="41"/>
      <c r="Z31" s="41"/>
      <c r="AA31" s="41"/>
      <c r="AB31" s="3">
        <f t="shared" si="1"/>
        <v>0</v>
      </c>
      <c r="AC31" s="3">
        <f t="shared" si="2"/>
        <v>0</v>
      </c>
      <c r="AD31" s="3">
        <f t="shared" si="3"/>
        <v>0</v>
      </c>
      <c r="AE31" s="3">
        <f t="shared" si="4"/>
        <v>0</v>
      </c>
      <c r="AF31" s="3">
        <f t="shared" si="0"/>
        <v>0</v>
      </c>
    </row>
    <row r="32" spans="1:32" ht="19.899999999999999" customHeight="1" x14ac:dyDescent="0.55000000000000004">
      <c r="A32" s="48">
        <f>STUDENT!C34</f>
        <v>2</v>
      </c>
      <c r="B32" s="115">
        <f>STUDENT!D34</f>
        <v>24</v>
      </c>
      <c r="C32" s="169" t="str">
        <f>STUDENT!B34</f>
        <v>07760</v>
      </c>
      <c r="D32" s="167" t="str">
        <f>STUDENT!E34</f>
        <v>น.ส.</v>
      </c>
      <c r="E32" s="170" t="str">
        <f>STUDENT!F34</f>
        <v>สุพัฒตรา</v>
      </c>
      <c r="F32" s="293" t="str">
        <f>STUDENT!G34</f>
        <v>กิ้มหยก</v>
      </c>
      <c r="G32" s="294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50"/>
      <c r="Y32" s="41"/>
      <c r="Z32" s="41"/>
      <c r="AA32" s="41"/>
      <c r="AB32" s="3">
        <f t="shared" si="1"/>
        <v>0</v>
      </c>
      <c r="AC32" s="3">
        <f t="shared" si="2"/>
        <v>0</v>
      </c>
      <c r="AD32" s="3">
        <f t="shared" si="3"/>
        <v>0</v>
      </c>
      <c r="AE32" s="3">
        <f t="shared" si="4"/>
        <v>0</v>
      </c>
      <c r="AF32" s="3">
        <f t="shared" si="0"/>
        <v>0</v>
      </c>
    </row>
    <row r="33" spans="1:32" ht="19.899999999999999" customHeight="1" x14ac:dyDescent="0.55000000000000004">
      <c r="A33" s="48">
        <f>STUDENT!C35</f>
        <v>2</v>
      </c>
      <c r="B33" s="115">
        <f>STUDENT!D35</f>
        <v>26</v>
      </c>
      <c r="C33" s="169" t="str">
        <f>STUDENT!B35</f>
        <v>07762</v>
      </c>
      <c r="D33" s="167" t="str">
        <f>STUDENT!E35</f>
        <v>น.ส.</v>
      </c>
      <c r="E33" s="170" t="str">
        <f>STUDENT!F35</f>
        <v>อินธิรา</v>
      </c>
      <c r="F33" s="293" t="str">
        <f>STUDENT!G35</f>
        <v>จันทร์สมมิตร</v>
      </c>
      <c r="G33" s="294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50"/>
      <c r="Y33" s="41"/>
      <c r="Z33" s="41"/>
      <c r="AA33" s="41"/>
      <c r="AB33" s="3">
        <f t="shared" si="1"/>
        <v>0</v>
      </c>
      <c r="AC33" s="3">
        <f t="shared" si="2"/>
        <v>0</v>
      </c>
      <c r="AD33" s="3">
        <f t="shared" si="3"/>
        <v>0</v>
      </c>
      <c r="AE33" s="3">
        <f t="shared" si="4"/>
        <v>0</v>
      </c>
      <c r="AF33" s="3">
        <f t="shared" si="0"/>
        <v>0</v>
      </c>
    </row>
    <row r="34" spans="1:32" ht="19.899999999999999" customHeight="1" x14ac:dyDescent="0.55000000000000004">
      <c r="A34" s="48">
        <f>STUDENT!C36</f>
        <v>2</v>
      </c>
      <c r="B34" s="115">
        <f>STUDENT!D36</f>
        <v>26</v>
      </c>
      <c r="C34" s="169" t="str">
        <f>STUDENT!B36</f>
        <v>07886</v>
      </c>
      <c r="D34" s="167" t="str">
        <f>STUDENT!E36</f>
        <v>น.ส.</v>
      </c>
      <c r="E34" s="170" t="str">
        <f>STUDENT!F36</f>
        <v>ปริญญา</v>
      </c>
      <c r="F34" s="293" t="str">
        <f>STUDENT!G36</f>
        <v>อักษรเงิน</v>
      </c>
      <c r="G34" s="294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50"/>
      <c r="Y34" s="41"/>
      <c r="Z34" s="41"/>
      <c r="AA34" s="41"/>
      <c r="AB34" s="3">
        <f t="shared" si="1"/>
        <v>0</v>
      </c>
      <c r="AC34" s="3">
        <f t="shared" si="2"/>
        <v>0</v>
      </c>
      <c r="AD34" s="3">
        <f t="shared" si="3"/>
        <v>0</v>
      </c>
      <c r="AE34" s="3">
        <f t="shared" si="4"/>
        <v>0</v>
      </c>
      <c r="AF34" s="3">
        <f t="shared" ref="AF34:AF46" si="5">SUM(H34:AA34)</f>
        <v>0</v>
      </c>
    </row>
    <row r="35" spans="1:32" ht="19.899999999999999" customHeight="1" x14ac:dyDescent="0.55000000000000004">
      <c r="A35" s="48">
        <f>STUDENT!C37</f>
        <v>2</v>
      </c>
      <c r="B35" s="115">
        <f>STUDENT!D37</f>
        <v>27</v>
      </c>
      <c r="C35" s="169" t="str">
        <f>STUDENT!B37</f>
        <v>08019</v>
      </c>
      <c r="D35" s="167" t="str">
        <f>STUDENT!E37</f>
        <v>น.ส.</v>
      </c>
      <c r="E35" s="170" t="str">
        <f>STUDENT!F37</f>
        <v>ปภัสรา</v>
      </c>
      <c r="F35" s="293" t="str">
        <f>STUDENT!G37</f>
        <v>สุขใหม่</v>
      </c>
      <c r="G35" s="294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50"/>
      <c r="Y35" s="41"/>
      <c r="Z35" s="41"/>
      <c r="AA35" s="41"/>
      <c r="AB35" s="3">
        <f t="shared" si="1"/>
        <v>0</v>
      </c>
      <c r="AC35" s="3">
        <f t="shared" si="2"/>
        <v>0</v>
      </c>
      <c r="AD35" s="3">
        <f t="shared" si="3"/>
        <v>0</v>
      </c>
      <c r="AE35" s="3">
        <f t="shared" si="4"/>
        <v>0</v>
      </c>
      <c r="AF35" s="3">
        <f t="shared" si="5"/>
        <v>0</v>
      </c>
    </row>
    <row r="36" spans="1:32" ht="19.899999999999999" customHeight="1" x14ac:dyDescent="0.55000000000000004">
      <c r="A36" s="48" t="str">
        <f>STUDENT!C38</f>
        <v xml:space="preserve"> </v>
      </c>
      <c r="B36" s="115" t="str">
        <f>STUDENT!D38</f>
        <v xml:space="preserve"> </v>
      </c>
      <c r="C36" s="196" t="str">
        <f>STUDENT!B38</f>
        <v xml:space="preserve"> </v>
      </c>
      <c r="D36" s="194" t="str">
        <f>STUDENT!E38</f>
        <v xml:space="preserve"> </v>
      </c>
      <c r="E36" s="197" t="str">
        <f>STUDENT!F38</f>
        <v xml:space="preserve"> </v>
      </c>
      <c r="F36" s="293" t="str">
        <f>STUDENT!G38</f>
        <v xml:space="preserve"> </v>
      </c>
      <c r="G36" s="294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50"/>
      <c r="Y36" s="41"/>
      <c r="Z36" s="41"/>
      <c r="AA36" s="41"/>
      <c r="AB36" s="3">
        <f t="shared" si="1"/>
        <v>0</v>
      </c>
      <c r="AC36" s="3">
        <f t="shared" si="2"/>
        <v>0</v>
      </c>
      <c r="AD36" s="3">
        <f t="shared" si="3"/>
        <v>0</v>
      </c>
      <c r="AE36" s="3">
        <f t="shared" si="4"/>
        <v>0</v>
      </c>
      <c r="AF36" s="3">
        <f t="shared" si="5"/>
        <v>0</v>
      </c>
    </row>
    <row r="37" spans="1:32" ht="19.899999999999999" customHeight="1" x14ac:dyDescent="0.55000000000000004">
      <c r="A37" s="48"/>
      <c r="B37" s="115"/>
      <c r="C37" s="169"/>
      <c r="D37" s="167"/>
      <c r="E37" s="170"/>
      <c r="F37" s="293"/>
      <c r="G37" s="294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50"/>
      <c r="Y37" s="41"/>
      <c r="Z37" s="41"/>
      <c r="AA37" s="41"/>
      <c r="AB37" s="3">
        <f t="shared" si="1"/>
        <v>0</v>
      </c>
      <c r="AC37" s="3">
        <f t="shared" si="2"/>
        <v>0</v>
      </c>
      <c r="AD37" s="3">
        <f t="shared" si="3"/>
        <v>0</v>
      </c>
      <c r="AE37" s="3">
        <f t="shared" si="4"/>
        <v>0</v>
      </c>
      <c r="AF37" s="3">
        <f t="shared" si="5"/>
        <v>0</v>
      </c>
    </row>
    <row r="38" spans="1:32" ht="19.899999999999999" customHeight="1" x14ac:dyDescent="0.55000000000000004">
      <c r="A38" s="48"/>
      <c r="B38" s="115"/>
      <c r="C38" s="169"/>
      <c r="D38" s="167"/>
      <c r="E38" s="170"/>
      <c r="F38" s="293"/>
      <c r="G38" s="294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50"/>
      <c r="Y38" s="41"/>
      <c r="Z38" s="41"/>
      <c r="AA38" s="41"/>
      <c r="AB38" s="3">
        <f t="shared" si="1"/>
        <v>0</v>
      </c>
      <c r="AC38" s="3">
        <f t="shared" si="2"/>
        <v>0</v>
      </c>
      <c r="AD38" s="3">
        <f t="shared" si="3"/>
        <v>0</v>
      </c>
      <c r="AE38" s="3">
        <f t="shared" si="4"/>
        <v>0</v>
      </c>
      <c r="AF38" s="3">
        <f t="shared" si="5"/>
        <v>0</v>
      </c>
    </row>
    <row r="39" spans="1:32" ht="21" customHeight="1" x14ac:dyDescent="0.55000000000000004">
      <c r="A39" s="48"/>
      <c r="B39" s="115"/>
      <c r="C39" s="175"/>
      <c r="D39" s="173"/>
      <c r="E39" s="176"/>
      <c r="F39" s="293"/>
      <c r="G39" s="294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50"/>
      <c r="Y39" s="41"/>
      <c r="Z39" s="41"/>
      <c r="AA39" s="41"/>
      <c r="AB39" s="3">
        <f t="shared" si="1"/>
        <v>0</v>
      </c>
      <c r="AC39" s="3">
        <f t="shared" si="2"/>
        <v>0</v>
      </c>
      <c r="AD39" s="3">
        <f t="shared" si="3"/>
        <v>0</v>
      </c>
      <c r="AE39" s="3">
        <f t="shared" si="4"/>
        <v>0</v>
      </c>
      <c r="AF39" s="3">
        <f t="shared" si="5"/>
        <v>0</v>
      </c>
    </row>
    <row r="40" spans="1:32" ht="21" customHeight="1" x14ac:dyDescent="0.55000000000000004">
      <c r="A40" s="48"/>
      <c r="B40" s="115"/>
      <c r="C40" s="175"/>
      <c r="D40" s="173"/>
      <c r="E40" s="176"/>
      <c r="F40" s="293"/>
      <c r="G40" s="294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50"/>
      <c r="Y40" s="41"/>
      <c r="Z40" s="41"/>
      <c r="AA40" s="41"/>
      <c r="AB40" s="3">
        <f t="shared" si="1"/>
        <v>0</v>
      </c>
      <c r="AC40" s="3">
        <f t="shared" si="2"/>
        <v>0</v>
      </c>
      <c r="AD40" s="3">
        <f t="shared" si="3"/>
        <v>0</v>
      </c>
      <c r="AE40" s="3">
        <f t="shared" si="4"/>
        <v>0</v>
      </c>
      <c r="AF40" s="3">
        <f t="shared" si="5"/>
        <v>0</v>
      </c>
    </row>
    <row r="41" spans="1:32" x14ac:dyDescent="0.55000000000000004">
      <c r="A41" s="48"/>
      <c r="B41" s="115"/>
      <c r="C41" s="175"/>
      <c r="D41" s="173"/>
      <c r="E41" s="176"/>
      <c r="F41" s="293"/>
      <c r="G41" s="294"/>
      <c r="H41" s="50"/>
      <c r="I41" s="50"/>
      <c r="J41" s="50"/>
      <c r="K41" s="50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50"/>
      <c r="Y41" s="41"/>
      <c r="Z41" s="41"/>
      <c r="AA41" s="41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8"/>
      <c r="B42" s="115"/>
      <c r="C42" s="175"/>
      <c r="D42" s="173"/>
      <c r="E42" s="176"/>
      <c r="F42" s="293"/>
      <c r="G42" s="294"/>
      <c r="H42" s="50"/>
      <c r="I42" s="50"/>
      <c r="J42" s="50"/>
      <c r="K42" s="50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50"/>
      <c r="Y42" s="41"/>
      <c r="Z42" s="41"/>
      <c r="AA42" s="41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8"/>
      <c r="B43" s="115"/>
      <c r="C43" s="175"/>
      <c r="D43" s="173"/>
      <c r="E43" s="176"/>
      <c r="F43" s="293"/>
      <c r="G43" s="294"/>
      <c r="H43" s="50"/>
      <c r="I43" s="50"/>
      <c r="J43" s="50"/>
      <c r="K43" s="50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50"/>
      <c r="Y43" s="41"/>
      <c r="Z43" s="41"/>
      <c r="AA43" s="41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8"/>
      <c r="B44" s="115"/>
      <c r="C44" s="175"/>
      <c r="D44" s="173"/>
      <c r="E44" s="176"/>
      <c r="F44" s="293"/>
      <c r="G44" s="294"/>
      <c r="H44" s="50"/>
      <c r="I44" s="50"/>
      <c r="J44" s="50"/>
      <c r="K44" s="50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50"/>
      <c r="Y44" s="41"/>
      <c r="Z44" s="41"/>
      <c r="AA44" s="41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8"/>
      <c r="B45" s="115"/>
      <c r="C45" s="175"/>
      <c r="D45" s="173"/>
      <c r="E45" s="176"/>
      <c r="F45" s="293"/>
      <c r="G45" s="294"/>
      <c r="H45" s="50"/>
      <c r="I45" s="50"/>
      <c r="J45" s="50"/>
      <c r="K45" s="50"/>
      <c r="L45" s="41"/>
      <c r="M45" s="50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50"/>
      <c r="Y45" s="41"/>
      <c r="Z45" s="41"/>
      <c r="AA45" s="41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8"/>
      <c r="B46" s="115"/>
      <c r="C46" s="175"/>
      <c r="D46" s="173"/>
      <c r="E46" s="176"/>
      <c r="F46" s="293"/>
      <c r="G46" s="294"/>
      <c r="H46" s="50"/>
      <c r="I46" s="50"/>
      <c r="J46" s="50"/>
      <c r="K46" s="50"/>
      <c r="L46" s="41"/>
      <c r="M46" s="50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50"/>
      <c r="Y46" s="41"/>
      <c r="Z46" s="41"/>
      <c r="AA46" s="41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8"/>
      <c r="B47" s="115"/>
      <c r="C47" s="182"/>
      <c r="D47" s="181"/>
      <c r="E47" s="183"/>
      <c r="F47" s="293"/>
      <c r="G47" s="294"/>
      <c r="H47" s="50"/>
      <c r="I47" s="50"/>
      <c r="J47" s="50"/>
      <c r="K47" s="50"/>
      <c r="L47" s="41"/>
      <c r="M47" s="50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50"/>
      <c r="Y47" s="41"/>
      <c r="Z47" s="41"/>
      <c r="AA47" s="41"/>
    </row>
    <row r="48" spans="1:32" x14ac:dyDescent="0.55000000000000004">
      <c r="A48" s="48"/>
      <c r="B48" s="115"/>
      <c r="C48" s="182"/>
      <c r="D48" s="181"/>
      <c r="E48" s="183"/>
      <c r="F48" s="293"/>
      <c r="G48" s="294"/>
      <c r="H48" s="50"/>
      <c r="I48" s="50"/>
      <c r="J48" s="50"/>
      <c r="K48" s="50"/>
      <c r="L48" s="41"/>
      <c r="M48" s="50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50"/>
      <c r="Y48" s="41"/>
      <c r="Z48" s="41"/>
      <c r="AA48" s="41"/>
    </row>
  </sheetData>
  <protectedRanges>
    <protectedRange sqref="AB8:AF8" name="ช่วง1_1_1"/>
    <protectedRange sqref="Y8:AA8 H8:W8" name="ช่วง1_1"/>
  </protectedRanges>
  <mergeCells count="65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6" customWidth="1"/>
    <col min="2" max="2" width="11.25" style="26" customWidth="1"/>
    <col min="3" max="32" width="2.375" style="26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03" t="s">
        <v>60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3"/>
      <c r="AC1" s="303" t="s">
        <v>53</v>
      </c>
      <c r="AD1" s="303"/>
      <c r="AE1" s="263">
        <v>4</v>
      </c>
      <c r="AF1" s="263"/>
    </row>
    <row r="2" spans="1:37" ht="22.15" customHeight="1" x14ac:dyDescent="0.55000000000000004">
      <c r="A2" s="309" t="s">
        <v>52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</row>
    <row r="3" spans="1:37" ht="22.15" customHeight="1" x14ac:dyDescent="0.55000000000000004">
      <c r="A3" s="311" t="s">
        <v>1</v>
      </c>
      <c r="B3" s="311"/>
      <c r="C3" s="304">
        <f>Time1!C3</f>
        <v>0</v>
      </c>
      <c r="D3" s="304"/>
      <c r="E3" s="304"/>
      <c r="F3" s="304"/>
      <c r="G3" s="304"/>
      <c r="H3" s="310" t="s">
        <v>0</v>
      </c>
      <c r="I3" s="310"/>
      <c r="J3" s="310"/>
      <c r="K3" s="310"/>
      <c r="L3" s="310"/>
      <c r="M3" s="304">
        <f>Time1!F3</f>
        <v>0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10" t="s">
        <v>46</v>
      </c>
      <c r="AC3" s="310"/>
      <c r="AD3" s="310" t="str">
        <f>Time1!X3</f>
        <v>5</v>
      </c>
      <c r="AE3" s="310"/>
      <c r="AF3" s="310"/>
    </row>
    <row r="4" spans="1:37" ht="5.25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</row>
    <row r="5" spans="1:37" ht="21" customHeight="1" x14ac:dyDescent="0.55000000000000004">
      <c r="A5" s="315" t="s">
        <v>8</v>
      </c>
      <c r="B5" s="59" t="s">
        <v>48</v>
      </c>
      <c r="C5" s="305">
        <v>5</v>
      </c>
      <c r="D5" s="305"/>
      <c r="E5" s="305"/>
      <c r="F5" s="305"/>
      <c r="G5" s="305"/>
      <c r="H5" s="305">
        <v>6</v>
      </c>
      <c r="I5" s="305"/>
      <c r="J5" s="305"/>
      <c r="K5" s="305"/>
      <c r="L5" s="305"/>
      <c r="M5" s="305">
        <v>7</v>
      </c>
      <c r="N5" s="305"/>
      <c r="O5" s="305"/>
      <c r="P5" s="305"/>
      <c r="Q5" s="305"/>
      <c r="R5" s="305">
        <v>8</v>
      </c>
      <c r="S5" s="305"/>
      <c r="T5" s="305"/>
      <c r="U5" s="305"/>
      <c r="V5" s="305"/>
      <c r="W5" s="305">
        <v>9</v>
      </c>
      <c r="X5" s="305"/>
      <c r="Y5" s="305"/>
      <c r="Z5" s="305"/>
      <c r="AA5" s="305"/>
      <c r="AB5" s="305">
        <v>10</v>
      </c>
      <c r="AC5" s="305"/>
      <c r="AD5" s="305"/>
      <c r="AE5" s="305"/>
      <c r="AF5" s="305"/>
      <c r="AG5" s="295" t="s">
        <v>54</v>
      </c>
      <c r="AH5" s="296"/>
      <c r="AI5" s="296"/>
      <c r="AJ5" s="296"/>
      <c r="AK5" s="297"/>
    </row>
    <row r="6" spans="1:37" ht="21" customHeight="1" x14ac:dyDescent="0.55000000000000004">
      <c r="A6" s="317"/>
      <c r="B6" s="61" t="s">
        <v>49</v>
      </c>
      <c r="C6" s="306"/>
      <c r="D6" s="307"/>
      <c r="E6" s="307"/>
      <c r="F6" s="307"/>
      <c r="G6" s="308"/>
      <c r="H6" s="306"/>
      <c r="I6" s="307"/>
      <c r="J6" s="307"/>
      <c r="K6" s="307"/>
      <c r="L6" s="308"/>
      <c r="M6" s="306"/>
      <c r="N6" s="307"/>
      <c r="O6" s="307"/>
      <c r="P6" s="307"/>
      <c r="Q6" s="308"/>
      <c r="R6" s="306"/>
      <c r="S6" s="330"/>
      <c r="T6" s="330"/>
      <c r="U6" s="330"/>
      <c r="V6" s="331"/>
      <c r="W6" s="306"/>
      <c r="X6" s="330"/>
      <c r="Y6" s="330"/>
      <c r="Z6" s="330"/>
      <c r="AA6" s="331"/>
      <c r="AB6" s="306"/>
      <c r="AC6" s="330"/>
      <c r="AD6" s="330"/>
      <c r="AE6" s="330"/>
      <c r="AF6" s="331"/>
      <c r="AG6" s="298" t="s">
        <v>55</v>
      </c>
      <c r="AH6" s="300" t="s">
        <v>56</v>
      </c>
      <c r="AI6" s="300" t="s">
        <v>57</v>
      </c>
      <c r="AJ6" s="300" t="s">
        <v>153</v>
      </c>
      <c r="AK6" s="4" t="s">
        <v>62</v>
      </c>
    </row>
    <row r="7" spans="1:37" ht="21" customHeight="1" x14ac:dyDescent="0.55000000000000004">
      <c r="A7" s="317"/>
      <c r="B7" s="61" t="s">
        <v>50</v>
      </c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333"/>
      <c r="AH7" s="334"/>
      <c r="AI7" s="334"/>
      <c r="AJ7" s="332"/>
      <c r="AK7" s="17" t="s">
        <v>58</v>
      </c>
    </row>
    <row r="8" spans="1:37" ht="21" customHeight="1" thickBot="1" x14ac:dyDescent="0.6">
      <c r="A8" s="318"/>
      <c r="B8" s="64" t="s">
        <v>51</v>
      </c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9"/>
      <c r="AG8" s="18">
        <f>SUM(AG9:AG37)</f>
        <v>0</v>
      </c>
      <c r="AH8" s="18">
        <f>SUM(AH9:AH37)</f>
        <v>0</v>
      </c>
      <c r="AI8" s="18">
        <f>SUM(AI9:AI37)</f>
        <v>0</v>
      </c>
      <c r="AJ8" s="18">
        <f>SUM(AJ9:AJ37)</f>
        <v>0</v>
      </c>
      <c r="AK8" s="18">
        <f>SUM(C8:AF8)</f>
        <v>0</v>
      </c>
    </row>
    <row r="9" spans="1:37" ht="19.899999999999999" customHeight="1" x14ac:dyDescent="0.55000000000000004">
      <c r="A9" s="139">
        <f>Time1!B9</f>
        <v>1</v>
      </c>
      <c r="B9" s="140" t="str">
        <f>Time1!E9</f>
        <v>สราวุฒิ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82"/>
      <c r="AG9" s="3">
        <f>COUNTIF(C9:AF9,"ข")*1</f>
        <v>0</v>
      </c>
      <c r="AH9" s="3">
        <f>COUNTIF(C9:AG9,"ล")*1</f>
        <v>0</v>
      </c>
      <c r="AI9" s="3">
        <f>COUNTIF(C9:AH9,"ป")*1</f>
        <v>0</v>
      </c>
      <c r="AJ9" s="3">
        <f>COUNTIF(C9:AI9,"น")*1</f>
        <v>0</v>
      </c>
      <c r="AK9" s="3">
        <f t="shared" ref="AK9:AK33" si="0">SUM(C9:AF9)</f>
        <v>0</v>
      </c>
    </row>
    <row r="10" spans="1:37" ht="19.899999999999999" customHeight="1" x14ac:dyDescent="0.55000000000000004">
      <c r="A10" s="139">
        <f>Time1!B10</f>
        <v>2</v>
      </c>
      <c r="B10" s="140" t="str">
        <f>Time1!E10</f>
        <v>ณัฐวุฒิ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50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50"/>
      <c r="AG10" s="3">
        <f t="shared" ref="AG10:AG46" si="1">COUNTIF(C10:AF10,"ข")*1</f>
        <v>0</v>
      </c>
      <c r="AH10" s="3">
        <f t="shared" ref="AH10:AH46" si="2">COUNTIF(C10:AG10,"ล")*1</f>
        <v>0</v>
      </c>
      <c r="AI10" s="3">
        <f t="shared" ref="AI10:AI46" si="3">COUNTIF(C10:AH10,"ป")*1</f>
        <v>0</v>
      </c>
      <c r="AJ10" s="3">
        <f t="shared" ref="AJ10:AJ46" si="4">COUNTIF(C10:AI10,"น")*1</f>
        <v>0</v>
      </c>
      <c r="AK10" s="3">
        <f t="shared" si="0"/>
        <v>0</v>
      </c>
    </row>
    <row r="11" spans="1:37" ht="19.899999999999999" customHeight="1" x14ac:dyDescent="0.55000000000000004">
      <c r="A11" s="139">
        <f>Time1!B11</f>
        <v>3</v>
      </c>
      <c r="B11" s="140" t="str">
        <f>Time1!E11</f>
        <v>ธีรภัทธ์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50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50"/>
      <c r="AG11" s="3">
        <f t="shared" si="1"/>
        <v>0</v>
      </c>
      <c r="AH11" s="3">
        <f t="shared" si="2"/>
        <v>0</v>
      </c>
      <c r="AI11" s="3">
        <f t="shared" si="3"/>
        <v>0</v>
      </c>
      <c r="AJ11" s="3">
        <f t="shared" si="4"/>
        <v>0</v>
      </c>
      <c r="AK11" s="3">
        <f t="shared" si="0"/>
        <v>0</v>
      </c>
    </row>
    <row r="12" spans="1:37" ht="19.899999999999999" customHeight="1" x14ac:dyDescent="0.55000000000000004">
      <c r="A12" s="139">
        <f>Time1!B12</f>
        <v>4</v>
      </c>
      <c r="B12" s="140" t="str">
        <f>Time1!E12</f>
        <v>พีรพัฒน์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50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50"/>
      <c r="AG12" s="3">
        <f t="shared" si="1"/>
        <v>0</v>
      </c>
      <c r="AH12" s="3">
        <f t="shared" si="2"/>
        <v>0</v>
      </c>
      <c r="AI12" s="3">
        <f t="shared" si="3"/>
        <v>0</v>
      </c>
      <c r="AJ12" s="3">
        <f t="shared" si="4"/>
        <v>0</v>
      </c>
      <c r="AK12" s="3">
        <f t="shared" si="0"/>
        <v>0</v>
      </c>
    </row>
    <row r="13" spans="1:37" ht="19.899999999999999" customHeight="1" x14ac:dyDescent="0.55000000000000004">
      <c r="A13" s="139">
        <f>Time1!B13</f>
        <v>5</v>
      </c>
      <c r="B13" s="140" t="str">
        <f>Time1!E13</f>
        <v>วีระวุฒิ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50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50"/>
      <c r="AG13" s="3">
        <f t="shared" si="1"/>
        <v>0</v>
      </c>
      <c r="AH13" s="3">
        <f t="shared" si="2"/>
        <v>0</v>
      </c>
      <c r="AI13" s="3">
        <f t="shared" si="3"/>
        <v>0</v>
      </c>
      <c r="AJ13" s="3">
        <f t="shared" si="4"/>
        <v>0</v>
      </c>
      <c r="AK13" s="3">
        <f t="shared" si="0"/>
        <v>0</v>
      </c>
    </row>
    <row r="14" spans="1:37" ht="19.899999999999999" customHeight="1" x14ac:dyDescent="0.55000000000000004">
      <c r="A14" s="139">
        <f>Time1!B14</f>
        <v>6</v>
      </c>
      <c r="B14" s="140" t="str">
        <f>Time1!E14</f>
        <v>สุรเชษฐ์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50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50"/>
      <c r="AG14" s="3">
        <f t="shared" si="1"/>
        <v>0</v>
      </c>
      <c r="AH14" s="3">
        <f t="shared" si="2"/>
        <v>0</v>
      </c>
      <c r="AI14" s="3">
        <f t="shared" si="3"/>
        <v>0</v>
      </c>
      <c r="AJ14" s="3">
        <f t="shared" si="4"/>
        <v>0</v>
      </c>
      <c r="AK14" s="3">
        <f t="shared" si="0"/>
        <v>0</v>
      </c>
    </row>
    <row r="15" spans="1:37" ht="19.899999999999999" customHeight="1" x14ac:dyDescent="0.55000000000000004">
      <c r="A15" s="139">
        <f>Time1!B15</f>
        <v>7</v>
      </c>
      <c r="B15" s="140" t="str">
        <f>Time1!E15</f>
        <v>ณัฐชัย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50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50"/>
      <c r="AG15" s="3">
        <f t="shared" si="1"/>
        <v>0</v>
      </c>
      <c r="AH15" s="3">
        <f t="shared" si="2"/>
        <v>0</v>
      </c>
      <c r="AI15" s="3">
        <f t="shared" si="3"/>
        <v>0</v>
      </c>
      <c r="AJ15" s="3">
        <f t="shared" si="4"/>
        <v>0</v>
      </c>
      <c r="AK15" s="3">
        <f t="shared" si="0"/>
        <v>0</v>
      </c>
    </row>
    <row r="16" spans="1:37" ht="19.899999999999999" customHeight="1" x14ac:dyDescent="0.55000000000000004">
      <c r="A16" s="139">
        <f>Time1!B16</f>
        <v>8</v>
      </c>
      <c r="B16" s="140" t="str">
        <f>Time1!E16</f>
        <v>นัชวนนท์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50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50"/>
      <c r="AG16" s="3">
        <f t="shared" si="1"/>
        <v>0</v>
      </c>
      <c r="AH16" s="3">
        <f t="shared" si="2"/>
        <v>0</v>
      </c>
      <c r="AI16" s="3">
        <f t="shared" si="3"/>
        <v>0</v>
      </c>
      <c r="AJ16" s="3">
        <f t="shared" si="4"/>
        <v>0</v>
      </c>
      <c r="AK16" s="3">
        <f t="shared" si="0"/>
        <v>0</v>
      </c>
    </row>
    <row r="17" spans="1:37" ht="19.899999999999999" customHeight="1" x14ac:dyDescent="0.55000000000000004">
      <c r="A17" s="139">
        <f>Time1!B17</f>
        <v>9</v>
      </c>
      <c r="B17" s="140" t="str">
        <f>Time1!E17</f>
        <v>กรวิชญ์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50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50"/>
      <c r="AG17" s="3">
        <f t="shared" si="1"/>
        <v>0</v>
      </c>
      <c r="AH17" s="3">
        <f t="shared" si="2"/>
        <v>0</v>
      </c>
      <c r="AI17" s="3">
        <f t="shared" si="3"/>
        <v>0</v>
      </c>
      <c r="AJ17" s="3">
        <f t="shared" si="4"/>
        <v>0</v>
      </c>
      <c r="AK17" s="3">
        <f t="shared" si="0"/>
        <v>0</v>
      </c>
    </row>
    <row r="18" spans="1:37" ht="19.899999999999999" customHeight="1" x14ac:dyDescent="0.55000000000000004">
      <c r="A18" s="139">
        <f>Time1!B18</f>
        <v>10</v>
      </c>
      <c r="B18" s="140" t="str">
        <f>Time1!E18</f>
        <v>เจษฎา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0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50"/>
      <c r="AG18" s="3">
        <f t="shared" si="1"/>
        <v>0</v>
      </c>
      <c r="AH18" s="3">
        <f t="shared" si="2"/>
        <v>0</v>
      </c>
      <c r="AI18" s="3">
        <f t="shared" si="3"/>
        <v>0</v>
      </c>
      <c r="AJ18" s="3">
        <f t="shared" si="4"/>
        <v>0</v>
      </c>
      <c r="AK18" s="3">
        <f t="shared" si="0"/>
        <v>0</v>
      </c>
    </row>
    <row r="19" spans="1:37" ht="19.899999999999999" customHeight="1" x14ac:dyDescent="0.55000000000000004">
      <c r="A19" s="139">
        <f>Time1!B19</f>
        <v>11</v>
      </c>
      <c r="B19" s="140" t="str">
        <f>Time1!E19</f>
        <v>ศศินันท์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50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50"/>
      <c r="AG19" s="3">
        <f t="shared" si="1"/>
        <v>0</v>
      </c>
      <c r="AH19" s="3">
        <f t="shared" si="2"/>
        <v>0</v>
      </c>
      <c r="AI19" s="3">
        <f t="shared" si="3"/>
        <v>0</v>
      </c>
      <c r="AJ19" s="3">
        <f t="shared" si="4"/>
        <v>0</v>
      </c>
      <c r="AK19" s="3">
        <f t="shared" si="0"/>
        <v>0</v>
      </c>
    </row>
    <row r="20" spans="1:37" ht="19.899999999999999" customHeight="1" x14ac:dyDescent="0.55000000000000004">
      <c r="A20" s="139">
        <f>Time1!B20</f>
        <v>12</v>
      </c>
      <c r="B20" s="140" t="str">
        <f>Time1!E20</f>
        <v>กรรณิการ์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50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50"/>
      <c r="AG20" s="3">
        <f t="shared" si="1"/>
        <v>0</v>
      </c>
      <c r="AH20" s="3">
        <f t="shared" si="2"/>
        <v>0</v>
      </c>
      <c r="AI20" s="3">
        <f t="shared" si="3"/>
        <v>0</v>
      </c>
      <c r="AJ20" s="3">
        <f t="shared" si="4"/>
        <v>0</v>
      </c>
      <c r="AK20" s="3">
        <f t="shared" si="0"/>
        <v>0</v>
      </c>
    </row>
    <row r="21" spans="1:37" ht="19.899999999999999" customHeight="1" x14ac:dyDescent="0.55000000000000004">
      <c r="A21" s="139">
        <f>Time1!B21</f>
        <v>13</v>
      </c>
      <c r="B21" s="140" t="str">
        <f>Time1!E21</f>
        <v>จุฑาภรณ์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5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50"/>
      <c r="AG21" s="3">
        <f t="shared" si="1"/>
        <v>0</v>
      </c>
      <c r="AH21" s="3">
        <f t="shared" si="2"/>
        <v>0</v>
      </c>
      <c r="AI21" s="3">
        <f t="shared" si="3"/>
        <v>0</v>
      </c>
      <c r="AJ21" s="3">
        <f t="shared" si="4"/>
        <v>0</v>
      </c>
      <c r="AK21" s="3">
        <f t="shared" si="0"/>
        <v>0</v>
      </c>
    </row>
    <row r="22" spans="1:37" ht="19.899999999999999" customHeight="1" x14ac:dyDescent="0.55000000000000004">
      <c r="A22" s="139">
        <f>Time1!B22</f>
        <v>14</v>
      </c>
      <c r="B22" s="140" t="str">
        <f>Time1!E22</f>
        <v>ทัศนวรรณ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50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50"/>
      <c r="AG22" s="3">
        <f t="shared" si="1"/>
        <v>0</v>
      </c>
      <c r="AH22" s="3">
        <f t="shared" si="2"/>
        <v>0</v>
      </c>
      <c r="AI22" s="3">
        <f t="shared" si="3"/>
        <v>0</v>
      </c>
      <c r="AJ22" s="3">
        <f t="shared" si="4"/>
        <v>0</v>
      </c>
      <c r="AK22" s="3">
        <f t="shared" si="0"/>
        <v>0</v>
      </c>
    </row>
    <row r="23" spans="1:37" ht="19.899999999999999" customHeight="1" x14ac:dyDescent="0.55000000000000004">
      <c r="A23" s="139">
        <f>Time1!B23</f>
        <v>15</v>
      </c>
      <c r="B23" s="140" t="str">
        <f>Time1!E23</f>
        <v>เพ็ญนภา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50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50"/>
      <c r="AG23" s="3">
        <f t="shared" si="1"/>
        <v>0</v>
      </c>
      <c r="AH23" s="3">
        <f t="shared" si="2"/>
        <v>0</v>
      </c>
      <c r="AI23" s="3">
        <f t="shared" si="3"/>
        <v>0</v>
      </c>
      <c r="AJ23" s="3">
        <f t="shared" si="4"/>
        <v>0</v>
      </c>
      <c r="AK23" s="3">
        <f t="shared" si="0"/>
        <v>0</v>
      </c>
    </row>
    <row r="24" spans="1:37" ht="19.899999999999999" customHeight="1" x14ac:dyDescent="0.55000000000000004">
      <c r="A24" s="139">
        <f>Time1!B24</f>
        <v>16</v>
      </c>
      <c r="B24" s="140" t="str">
        <f>Time1!E24</f>
        <v>วิมลิน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50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50"/>
      <c r="AG24" s="3">
        <f t="shared" si="1"/>
        <v>0</v>
      </c>
      <c r="AH24" s="3">
        <f t="shared" si="2"/>
        <v>0</v>
      </c>
      <c r="AI24" s="3">
        <f t="shared" si="3"/>
        <v>0</v>
      </c>
      <c r="AJ24" s="3">
        <f t="shared" si="4"/>
        <v>0</v>
      </c>
      <c r="AK24" s="3">
        <f t="shared" si="0"/>
        <v>0</v>
      </c>
    </row>
    <row r="25" spans="1:37" ht="19.899999999999999" customHeight="1" x14ac:dyDescent="0.55000000000000004">
      <c r="A25" s="139">
        <f>Time1!B25</f>
        <v>17</v>
      </c>
      <c r="B25" s="140" t="str">
        <f>Time1!E25</f>
        <v>สิริกมล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50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50"/>
      <c r="AG25" s="3">
        <f t="shared" si="1"/>
        <v>0</v>
      </c>
      <c r="AH25" s="3">
        <f t="shared" si="2"/>
        <v>0</v>
      </c>
      <c r="AI25" s="3">
        <f t="shared" si="3"/>
        <v>0</v>
      </c>
      <c r="AJ25" s="3">
        <f t="shared" si="4"/>
        <v>0</v>
      </c>
      <c r="AK25" s="3">
        <f t="shared" si="0"/>
        <v>0</v>
      </c>
    </row>
    <row r="26" spans="1:37" ht="19.899999999999999" customHeight="1" x14ac:dyDescent="0.55000000000000004">
      <c r="A26" s="139">
        <f>Time1!B26</f>
        <v>18</v>
      </c>
      <c r="B26" s="140" t="str">
        <f>Time1!E26</f>
        <v>สุชาดา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50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50"/>
      <c r="AG26" s="3">
        <f t="shared" si="1"/>
        <v>0</v>
      </c>
      <c r="AH26" s="3">
        <f t="shared" si="2"/>
        <v>0</v>
      </c>
      <c r="AI26" s="3">
        <f t="shared" si="3"/>
        <v>0</v>
      </c>
      <c r="AJ26" s="3">
        <f t="shared" si="4"/>
        <v>0</v>
      </c>
      <c r="AK26" s="3">
        <f t="shared" si="0"/>
        <v>0</v>
      </c>
    </row>
    <row r="27" spans="1:37" ht="19.899999999999999" customHeight="1" x14ac:dyDescent="0.55000000000000004">
      <c r="A27" s="139">
        <f>Time1!B27</f>
        <v>19</v>
      </c>
      <c r="B27" s="140" t="str">
        <f>Time1!E27</f>
        <v>สุทธิดา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50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50"/>
      <c r="AG27" s="3">
        <f t="shared" si="1"/>
        <v>0</v>
      </c>
      <c r="AH27" s="3">
        <f t="shared" si="2"/>
        <v>0</v>
      </c>
      <c r="AI27" s="3">
        <f t="shared" si="3"/>
        <v>0</v>
      </c>
      <c r="AJ27" s="3">
        <f t="shared" si="4"/>
        <v>0</v>
      </c>
      <c r="AK27" s="3">
        <f t="shared" si="0"/>
        <v>0</v>
      </c>
    </row>
    <row r="28" spans="1:37" ht="19.899999999999999" customHeight="1" x14ac:dyDescent="0.55000000000000004">
      <c r="A28" s="139">
        <f>Time1!B28</f>
        <v>20</v>
      </c>
      <c r="B28" s="140" t="str">
        <f>Time1!E28</f>
        <v>สุพัตรา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50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50"/>
      <c r="AG28" s="3">
        <f t="shared" si="1"/>
        <v>0</v>
      </c>
      <c r="AH28" s="3">
        <f t="shared" si="2"/>
        <v>0</v>
      </c>
      <c r="AI28" s="3">
        <f t="shared" si="3"/>
        <v>0</v>
      </c>
      <c r="AJ28" s="3">
        <f t="shared" si="4"/>
        <v>0</v>
      </c>
      <c r="AK28" s="3">
        <f t="shared" si="0"/>
        <v>0</v>
      </c>
    </row>
    <row r="29" spans="1:37" ht="19.899999999999999" customHeight="1" x14ac:dyDescent="0.55000000000000004">
      <c r="A29" s="139">
        <f>Time1!B29</f>
        <v>21</v>
      </c>
      <c r="B29" s="140" t="str">
        <f>Time1!E29</f>
        <v>สุลิศา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50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50"/>
      <c r="AG29" s="3">
        <f t="shared" si="1"/>
        <v>0</v>
      </c>
      <c r="AH29" s="3">
        <f t="shared" si="2"/>
        <v>0</v>
      </c>
      <c r="AI29" s="3">
        <f t="shared" si="3"/>
        <v>0</v>
      </c>
      <c r="AJ29" s="3">
        <f t="shared" si="4"/>
        <v>0</v>
      </c>
      <c r="AK29" s="3">
        <f t="shared" si="0"/>
        <v>0</v>
      </c>
    </row>
    <row r="30" spans="1:37" ht="19.899999999999999" customHeight="1" x14ac:dyDescent="0.55000000000000004">
      <c r="A30" s="139">
        <f>Time1!B30</f>
        <v>22</v>
      </c>
      <c r="B30" s="140" t="str">
        <f>Time1!E30</f>
        <v>กรรณิการ์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50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50"/>
      <c r="AG30" s="3">
        <f t="shared" si="1"/>
        <v>0</v>
      </c>
      <c r="AH30" s="3">
        <f t="shared" si="2"/>
        <v>0</v>
      </c>
      <c r="AI30" s="3">
        <f t="shared" si="3"/>
        <v>0</v>
      </c>
      <c r="AJ30" s="3">
        <f t="shared" si="4"/>
        <v>0</v>
      </c>
      <c r="AK30" s="3">
        <f t="shared" si="0"/>
        <v>0</v>
      </c>
    </row>
    <row r="31" spans="1:37" ht="19.899999999999999" customHeight="1" x14ac:dyDescent="0.55000000000000004">
      <c r="A31" s="139">
        <f>Time1!B31</f>
        <v>23</v>
      </c>
      <c r="B31" s="140" t="str">
        <f>Time1!E31</f>
        <v>ธนัญชนก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50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50"/>
      <c r="AF31" s="50"/>
      <c r="AG31" s="3">
        <f t="shared" si="1"/>
        <v>0</v>
      </c>
      <c r="AH31" s="3">
        <f t="shared" si="2"/>
        <v>0</v>
      </c>
      <c r="AI31" s="3">
        <f t="shared" si="3"/>
        <v>0</v>
      </c>
      <c r="AJ31" s="3">
        <f t="shared" si="4"/>
        <v>0</v>
      </c>
      <c r="AK31" s="3">
        <f t="shared" si="0"/>
        <v>0</v>
      </c>
    </row>
    <row r="32" spans="1:37" ht="19.899999999999999" customHeight="1" x14ac:dyDescent="0.55000000000000004">
      <c r="A32" s="139">
        <f>Time1!B32</f>
        <v>24</v>
      </c>
      <c r="B32" s="140" t="str">
        <f>Time1!E32</f>
        <v>สุพัฒตรา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50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50"/>
      <c r="AF32" s="50"/>
      <c r="AG32" s="3">
        <f t="shared" si="1"/>
        <v>0</v>
      </c>
      <c r="AH32" s="3">
        <f t="shared" si="2"/>
        <v>0</v>
      </c>
      <c r="AI32" s="3">
        <f t="shared" si="3"/>
        <v>0</v>
      </c>
      <c r="AJ32" s="3">
        <f t="shared" si="4"/>
        <v>0</v>
      </c>
      <c r="AK32" s="3">
        <f t="shared" si="0"/>
        <v>0</v>
      </c>
    </row>
    <row r="33" spans="1:37" ht="19.899999999999999" customHeight="1" x14ac:dyDescent="0.55000000000000004">
      <c r="A33" s="139">
        <f>Time1!B33</f>
        <v>26</v>
      </c>
      <c r="B33" s="140" t="str">
        <f>Time1!E33</f>
        <v>อินธิรา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50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50"/>
      <c r="AF33" s="50"/>
      <c r="AG33" s="3">
        <f t="shared" si="1"/>
        <v>0</v>
      </c>
      <c r="AH33" s="3">
        <f t="shared" si="2"/>
        <v>0</v>
      </c>
      <c r="AI33" s="3">
        <f t="shared" si="3"/>
        <v>0</v>
      </c>
      <c r="AJ33" s="3">
        <f t="shared" si="4"/>
        <v>0</v>
      </c>
      <c r="AK33" s="3">
        <f t="shared" si="0"/>
        <v>0</v>
      </c>
    </row>
    <row r="34" spans="1:37" ht="19.899999999999999" customHeight="1" x14ac:dyDescent="0.55000000000000004">
      <c r="A34" s="139">
        <f>Time1!B34</f>
        <v>26</v>
      </c>
      <c r="B34" s="140" t="str">
        <f>Time1!E34</f>
        <v>ปริญญา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50"/>
      <c r="Q34" s="41"/>
      <c r="R34" s="41"/>
      <c r="S34" s="41"/>
      <c r="T34" s="41"/>
      <c r="U34" s="41"/>
      <c r="V34" s="41"/>
      <c r="W34" s="41"/>
      <c r="X34" s="41"/>
      <c r="Y34" s="41"/>
      <c r="Z34" s="50"/>
      <c r="AA34" s="41"/>
      <c r="AB34" s="41"/>
      <c r="AC34" s="41"/>
      <c r="AD34" s="41"/>
      <c r="AE34" s="50"/>
      <c r="AF34" s="50"/>
      <c r="AG34" s="3">
        <f t="shared" si="1"/>
        <v>0</v>
      </c>
      <c r="AH34" s="3">
        <f t="shared" si="2"/>
        <v>0</v>
      </c>
      <c r="AI34" s="3">
        <f t="shared" si="3"/>
        <v>0</v>
      </c>
      <c r="AJ34" s="3">
        <f t="shared" si="4"/>
        <v>0</v>
      </c>
      <c r="AK34" s="3">
        <f t="shared" ref="AK34:AK46" si="5">SUM(C34:AF34)</f>
        <v>0</v>
      </c>
    </row>
    <row r="35" spans="1:37" ht="19.899999999999999" customHeight="1" x14ac:dyDescent="0.55000000000000004">
      <c r="A35" s="139">
        <f>Time1!B35</f>
        <v>27</v>
      </c>
      <c r="B35" s="140" t="str">
        <f>Time1!E35</f>
        <v>ปภัสรา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50"/>
      <c r="Q35" s="41"/>
      <c r="R35" s="41"/>
      <c r="S35" s="41"/>
      <c r="T35" s="41"/>
      <c r="U35" s="41"/>
      <c r="V35" s="41"/>
      <c r="W35" s="41"/>
      <c r="X35" s="41"/>
      <c r="Y35" s="41"/>
      <c r="Z35" s="50"/>
      <c r="AA35" s="41"/>
      <c r="AB35" s="41"/>
      <c r="AC35" s="41"/>
      <c r="AD35" s="41"/>
      <c r="AE35" s="50"/>
      <c r="AF35" s="50"/>
      <c r="AG35" s="3">
        <f t="shared" si="1"/>
        <v>0</v>
      </c>
      <c r="AH35" s="3">
        <f t="shared" si="2"/>
        <v>0</v>
      </c>
      <c r="AI35" s="3">
        <f t="shared" si="3"/>
        <v>0</v>
      </c>
      <c r="AJ35" s="3">
        <f t="shared" si="4"/>
        <v>0</v>
      </c>
      <c r="AK35" s="3">
        <f t="shared" si="5"/>
        <v>0</v>
      </c>
    </row>
    <row r="36" spans="1:37" ht="19.899999999999999" customHeight="1" x14ac:dyDescent="0.55000000000000004">
      <c r="A36" s="139" t="str">
        <f>Time1!B36</f>
        <v xml:space="preserve"> </v>
      </c>
      <c r="B36" s="140" t="str">
        <f>Time1!E36</f>
        <v xml:space="preserve"> 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50"/>
      <c r="Q36" s="41"/>
      <c r="R36" s="41"/>
      <c r="S36" s="41"/>
      <c r="T36" s="41"/>
      <c r="U36" s="41"/>
      <c r="V36" s="41"/>
      <c r="W36" s="41"/>
      <c r="X36" s="41"/>
      <c r="Y36" s="41"/>
      <c r="Z36" s="50"/>
      <c r="AA36" s="41"/>
      <c r="AB36" s="41"/>
      <c r="AC36" s="41"/>
      <c r="AD36" s="41"/>
      <c r="AE36" s="50"/>
      <c r="AF36" s="50"/>
      <c r="AG36" s="3">
        <f t="shared" si="1"/>
        <v>0</v>
      </c>
      <c r="AH36" s="3">
        <f t="shared" si="2"/>
        <v>0</v>
      </c>
      <c r="AI36" s="3">
        <f t="shared" si="3"/>
        <v>0</v>
      </c>
      <c r="AJ36" s="3">
        <f t="shared" si="4"/>
        <v>0</v>
      </c>
      <c r="AK36" s="3">
        <f t="shared" si="5"/>
        <v>0</v>
      </c>
    </row>
    <row r="37" spans="1:37" ht="19.899999999999999" customHeight="1" x14ac:dyDescent="0.55000000000000004">
      <c r="A37" s="139"/>
      <c r="B37" s="1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50"/>
      <c r="Q37" s="41"/>
      <c r="R37" s="41"/>
      <c r="S37" s="41"/>
      <c r="T37" s="41"/>
      <c r="U37" s="41"/>
      <c r="V37" s="41"/>
      <c r="W37" s="41"/>
      <c r="X37" s="41"/>
      <c r="Y37" s="41"/>
      <c r="Z37" s="50"/>
      <c r="AA37" s="41"/>
      <c r="AB37" s="41"/>
      <c r="AC37" s="41"/>
      <c r="AD37" s="41"/>
      <c r="AE37" s="50"/>
      <c r="AF37" s="50"/>
      <c r="AG37" s="3">
        <f t="shared" si="1"/>
        <v>0</v>
      </c>
      <c r="AH37" s="3">
        <f t="shared" si="2"/>
        <v>0</v>
      </c>
      <c r="AI37" s="3">
        <f t="shared" si="3"/>
        <v>0</v>
      </c>
      <c r="AJ37" s="3">
        <f t="shared" si="4"/>
        <v>0</v>
      </c>
      <c r="AK37" s="3">
        <f t="shared" si="5"/>
        <v>0</v>
      </c>
    </row>
    <row r="38" spans="1:37" ht="19.899999999999999" customHeight="1" x14ac:dyDescent="0.55000000000000004">
      <c r="A38" s="139"/>
      <c r="B38" s="140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50"/>
      <c r="Q38" s="41"/>
      <c r="R38" s="41"/>
      <c r="S38" s="41"/>
      <c r="T38" s="41"/>
      <c r="U38" s="41"/>
      <c r="V38" s="41"/>
      <c r="W38" s="41"/>
      <c r="X38" s="41"/>
      <c r="Y38" s="41"/>
      <c r="Z38" s="50"/>
      <c r="AA38" s="41"/>
      <c r="AB38" s="41"/>
      <c r="AC38" s="50"/>
      <c r="AD38" s="50"/>
      <c r="AE38" s="50"/>
      <c r="AF38" s="50"/>
      <c r="AG38" s="3">
        <f t="shared" si="1"/>
        <v>0</v>
      </c>
      <c r="AH38" s="3">
        <f t="shared" si="2"/>
        <v>0</v>
      </c>
      <c r="AI38" s="3">
        <f t="shared" si="3"/>
        <v>0</v>
      </c>
      <c r="AJ38" s="3">
        <f t="shared" si="4"/>
        <v>0</v>
      </c>
      <c r="AK38" s="3">
        <f t="shared" si="5"/>
        <v>0</v>
      </c>
    </row>
    <row r="39" spans="1:37" ht="19.899999999999999" customHeight="1" x14ac:dyDescent="0.55000000000000004">
      <c r="A39" s="139"/>
      <c r="B39" s="140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50"/>
      <c r="Q39" s="41"/>
      <c r="R39" s="41"/>
      <c r="S39" s="41"/>
      <c r="T39" s="41"/>
      <c r="U39" s="41"/>
      <c r="V39" s="41"/>
      <c r="W39" s="41"/>
      <c r="X39" s="41"/>
      <c r="Y39" s="41"/>
      <c r="Z39" s="50"/>
      <c r="AA39" s="41"/>
      <c r="AB39" s="41"/>
      <c r="AC39" s="50"/>
      <c r="AD39" s="50"/>
      <c r="AE39" s="50"/>
      <c r="AF39" s="50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39"/>
      <c r="B40" s="140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50"/>
      <c r="Q40" s="41"/>
      <c r="R40" s="41"/>
      <c r="S40" s="41"/>
      <c r="T40" s="41"/>
      <c r="U40" s="41"/>
      <c r="V40" s="41"/>
      <c r="W40" s="41"/>
      <c r="X40" s="41"/>
      <c r="Y40" s="41"/>
      <c r="Z40" s="50"/>
      <c r="AA40" s="41"/>
      <c r="AB40" s="41"/>
      <c r="AC40" s="50"/>
      <c r="AD40" s="50"/>
      <c r="AE40" s="50"/>
      <c r="AF40" s="50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39"/>
      <c r="B41" s="140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50"/>
      <c r="Q41" s="41"/>
      <c r="R41" s="41"/>
      <c r="S41" s="41"/>
      <c r="T41" s="41"/>
      <c r="U41" s="41"/>
      <c r="V41" s="41"/>
      <c r="W41" s="41"/>
      <c r="X41" s="41"/>
      <c r="Y41" s="41"/>
      <c r="Z41" s="50"/>
      <c r="AA41" s="41"/>
      <c r="AB41" s="41"/>
      <c r="AC41" s="50"/>
      <c r="AD41" s="50"/>
      <c r="AE41" s="50"/>
      <c r="AF41" s="50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39"/>
      <c r="B42" s="140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50"/>
      <c r="Q42" s="41"/>
      <c r="R42" s="41"/>
      <c r="S42" s="41"/>
      <c r="T42" s="41"/>
      <c r="U42" s="41"/>
      <c r="V42" s="41"/>
      <c r="W42" s="41"/>
      <c r="X42" s="41"/>
      <c r="Y42" s="41"/>
      <c r="Z42" s="50"/>
      <c r="AA42" s="41"/>
      <c r="AB42" s="41"/>
      <c r="AC42" s="50"/>
      <c r="AD42" s="50"/>
      <c r="AE42" s="50"/>
      <c r="AF42" s="50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39"/>
      <c r="B43" s="140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50"/>
      <c r="Q43" s="41"/>
      <c r="R43" s="41"/>
      <c r="S43" s="41"/>
      <c r="T43" s="41"/>
      <c r="U43" s="41"/>
      <c r="V43" s="41"/>
      <c r="W43" s="41"/>
      <c r="X43" s="41"/>
      <c r="Y43" s="41"/>
      <c r="Z43" s="50"/>
      <c r="AA43" s="41"/>
      <c r="AB43" s="41"/>
      <c r="AC43" s="50"/>
      <c r="AD43" s="50"/>
      <c r="AE43" s="50"/>
      <c r="AF43" s="50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39"/>
      <c r="B44" s="140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50"/>
      <c r="Q44" s="41"/>
      <c r="R44" s="41"/>
      <c r="S44" s="41"/>
      <c r="T44" s="41"/>
      <c r="U44" s="41"/>
      <c r="V44" s="41"/>
      <c r="W44" s="41"/>
      <c r="X44" s="41"/>
      <c r="Y44" s="41"/>
      <c r="Z44" s="50"/>
      <c r="AA44" s="41"/>
      <c r="AB44" s="41"/>
      <c r="AC44" s="50"/>
      <c r="AD44" s="50"/>
      <c r="AE44" s="50"/>
      <c r="AF44" s="50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39"/>
      <c r="B45" s="140"/>
      <c r="C45" s="50"/>
      <c r="D45" s="50"/>
      <c r="E45" s="50"/>
      <c r="F45" s="50"/>
      <c r="G45" s="41"/>
      <c r="H45" s="50"/>
      <c r="I45" s="50"/>
      <c r="J45" s="50"/>
      <c r="K45" s="50"/>
      <c r="L45" s="41"/>
      <c r="M45" s="50"/>
      <c r="N45" s="50"/>
      <c r="O45" s="50"/>
      <c r="P45" s="50"/>
      <c r="Q45" s="41"/>
      <c r="R45" s="50"/>
      <c r="S45" s="50"/>
      <c r="T45" s="50"/>
      <c r="U45" s="50"/>
      <c r="V45" s="41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39"/>
      <c r="B46" s="140"/>
      <c r="C46" s="50"/>
      <c r="D46" s="50"/>
      <c r="E46" s="50"/>
      <c r="F46" s="50"/>
      <c r="G46" s="41"/>
      <c r="H46" s="50"/>
      <c r="I46" s="50"/>
      <c r="J46" s="50"/>
      <c r="K46" s="50"/>
      <c r="L46" s="41"/>
      <c r="M46" s="50"/>
      <c r="N46" s="50"/>
      <c r="O46" s="50"/>
      <c r="P46" s="50"/>
      <c r="Q46" s="41"/>
      <c r="R46" s="50"/>
      <c r="S46" s="50"/>
      <c r="T46" s="50"/>
      <c r="U46" s="50"/>
      <c r="V46" s="41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39"/>
      <c r="B47" s="140"/>
      <c r="C47" s="50"/>
      <c r="D47" s="50"/>
      <c r="E47" s="50"/>
      <c r="F47" s="50"/>
      <c r="G47" s="41"/>
      <c r="H47" s="50"/>
      <c r="I47" s="50"/>
      <c r="J47" s="50"/>
      <c r="K47" s="50"/>
      <c r="L47" s="41"/>
      <c r="M47" s="50"/>
      <c r="N47" s="50"/>
      <c r="O47" s="50"/>
      <c r="P47" s="50"/>
      <c r="Q47" s="41"/>
      <c r="R47" s="50"/>
      <c r="S47" s="50"/>
      <c r="T47" s="50"/>
      <c r="U47" s="50"/>
      <c r="V47" s="41"/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7" x14ac:dyDescent="0.55000000000000004">
      <c r="A48" s="139"/>
      <c r="B48" s="140"/>
      <c r="C48" s="50"/>
      <c r="D48" s="50"/>
      <c r="E48" s="50"/>
      <c r="F48" s="50"/>
      <c r="G48" s="41"/>
      <c r="H48" s="50"/>
      <c r="I48" s="50"/>
      <c r="J48" s="50"/>
      <c r="K48" s="50"/>
      <c r="L48" s="41"/>
      <c r="M48" s="50"/>
      <c r="N48" s="50"/>
      <c r="O48" s="50"/>
      <c r="P48" s="50"/>
      <c r="Q48" s="41"/>
      <c r="R48" s="50"/>
      <c r="S48" s="50"/>
      <c r="T48" s="50"/>
      <c r="U48" s="50"/>
      <c r="V48" s="41"/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2" width="2.375" style="26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03" t="s">
        <v>60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3"/>
      <c r="AC1" s="303" t="s">
        <v>53</v>
      </c>
      <c r="AD1" s="303"/>
      <c r="AE1" s="263">
        <v>5</v>
      </c>
      <c r="AF1" s="263"/>
    </row>
    <row r="2" spans="1:37" ht="22.15" customHeight="1" x14ac:dyDescent="0.55000000000000004">
      <c r="A2" s="309" t="s">
        <v>52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</row>
    <row r="3" spans="1:37" ht="22.15" customHeight="1" x14ac:dyDescent="0.55000000000000004">
      <c r="A3" s="311" t="s">
        <v>1</v>
      </c>
      <c r="B3" s="311"/>
      <c r="C3" s="304">
        <f>Time1!C3</f>
        <v>0</v>
      </c>
      <c r="D3" s="304"/>
      <c r="E3" s="304"/>
      <c r="F3" s="304"/>
      <c r="G3" s="304"/>
      <c r="H3" s="310" t="s">
        <v>0</v>
      </c>
      <c r="I3" s="310"/>
      <c r="J3" s="310"/>
      <c r="K3" s="310"/>
      <c r="L3" s="310"/>
      <c r="M3" s="304">
        <f>Time1!F3</f>
        <v>0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10" t="s">
        <v>46</v>
      </c>
      <c r="AC3" s="310"/>
      <c r="AD3" s="310" t="str">
        <f>Time1!X3</f>
        <v>5</v>
      </c>
      <c r="AE3" s="310"/>
      <c r="AF3" s="310"/>
    </row>
    <row r="4" spans="1:37" ht="5.25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</row>
    <row r="5" spans="1:37" ht="21" customHeight="1" x14ac:dyDescent="0.55000000000000004">
      <c r="A5" s="315" t="s">
        <v>8</v>
      </c>
      <c r="B5" s="59" t="s">
        <v>48</v>
      </c>
      <c r="C5" s="305">
        <v>11</v>
      </c>
      <c r="D5" s="305"/>
      <c r="E5" s="305"/>
      <c r="F5" s="305"/>
      <c r="G5" s="305"/>
      <c r="H5" s="305">
        <v>12</v>
      </c>
      <c r="I5" s="305"/>
      <c r="J5" s="305"/>
      <c r="K5" s="305"/>
      <c r="L5" s="305"/>
      <c r="M5" s="305">
        <v>13</v>
      </c>
      <c r="N5" s="305"/>
      <c r="O5" s="305"/>
      <c r="P5" s="305"/>
      <c r="Q5" s="305"/>
      <c r="R5" s="305">
        <v>14</v>
      </c>
      <c r="S5" s="305"/>
      <c r="T5" s="305"/>
      <c r="U5" s="305"/>
      <c r="V5" s="305"/>
      <c r="W5" s="305">
        <v>15</v>
      </c>
      <c r="X5" s="305"/>
      <c r="Y5" s="305"/>
      <c r="Z5" s="305"/>
      <c r="AA5" s="305"/>
      <c r="AB5" s="305">
        <v>16</v>
      </c>
      <c r="AC5" s="305"/>
      <c r="AD5" s="305"/>
      <c r="AE5" s="305"/>
      <c r="AF5" s="305"/>
      <c r="AG5" s="296" t="s">
        <v>54</v>
      </c>
      <c r="AH5" s="296"/>
      <c r="AI5" s="296"/>
      <c r="AJ5" s="296"/>
      <c r="AK5" s="296"/>
    </row>
    <row r="6" spans="1:37" ht="21" customHeight="1" x14ac:dyDescent="0.55000000000000004">
      <c r="A6" s="317"/>
      <c r="B6" s="61" t="s">
        <v>49</v>
      </c>
      <c r="C6" s="306"/>
      <c r="D6" s="330"/>
      <c r="E6" s="330"/>
      <c r="F6" s="330"/>
      <c r="G6" s="331"/>
      <c r="H6" s="306"/>
      <c r="I6" s="330"/>
      <c r="J6" s="330"/>
      <c r="K6" s="330"/>
      <c r="L6" s="331"/>
      <c r="M6" s="306"/>
      <c r="N6" s="330"/>
      <c r="O6" s="330"/>
      <c r="P6" s="330"/>
      <c r="Q6" s="331"/>
      <c r="R6" s="306"/>
      <c r="S6" s="330"/>
      <c r="T6" s="330"/>
      <c r="U6" s="330"/>
      <c r="V6" s="331"/>
      <c r="W6" s="306"/>
      <c r="X6" s="330"/>
      <c r="Y6" s="330"/>
      <c r="Z6" s="330"/>
      <c r="AA6" s="331"/>
      <c r="AB6" s="306"/>
      <c r="AC6" s="330"/>
      <c r="AD6" s="330"/>
      <c r="AE6" s="330"/>
      <c r="AF6" s="331"/>
      <c r="AG6" s="298" t="s">
        <v>55</v>
      </c>
      <c r="AH6" s="300" t="s">
        <v>56</v>
      </c>
      <c r="AI6" s="300" t="s">
        <v>57</v>
      </c>
      <c r="AJ6" s="300" t="s">
        <v>153</v>
      </c>
      <c r="AK6" s="12" t="s">
        <v>62</v>
      </c>
    </row>
    <row r="7" spans="1:37" ht="21" customHeight="1" x14ac:dyDescent="0.55000000000000004">
      <c r="A7" s="317"/>
      <c r="B7" s="61" t="s">
        <v>50</v>
      </c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333"/>
      <c r="AH7" s="334"/>
      <c r="AI7" s="334"/>
      <c r="AJ7" s="332"/>
      <c r="AK7" s="17" t="s">
        <v>58</v>
      </c>
    </row>
    <row r="8" spans="1:37" ht="21" customHeight="1" thickBot="1" x14ac:dyDescent="0.6">
      <c r="A8" s="318"/>
      <c r="B8" s="64" t="s">
        <v>51</v>
      </c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200"/>
      <c r="Q8" s="200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200"/>
      <c r="AD8" s="200"/>
      <c r="AE8" s="199"/>
      <c r="AF8" s="199"/>
      <c r="AG8" s="18">
        <f>SUM(AG9:AG37)</f>
        <v>0</v>
      </c>
      <c r="AH8" s="18">
        <f>SUM(AH9:AH37)</f>
        <v>0</v>
      </c>
      <c r="AI8" s="18">
        <f>SUM(AI9:AI37)</f>
        <v>0</v>
      </c>
      <c r="AJ8" s="18">
        <f>SUM(AJ9:AJ37)</f>
        <v>0</v>
      </c>
      <c r="AK8" s="18">
        <f>SUM(C8:AF8)</f>
        <v>0</v>
      </c>
    </row>
    <row r="9" spans="1:37" ht="19.899999999999999" customHeight="1" x14ac:dyDescent="0.55000000000000004">
      <c r="A9" s="139">
        <f>Time1!B9</f>
        <v>1</v>
      </c>
      <c r="B9" s="140" t="str">
        <f>Time1!E9</f>
        <v>สราวุฒิ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47"/>
      <c r="Q9" s="47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47"/>
      <c r="AD9" s="47"/>
      <c r="AE9" s="82"/>
      <c r="AF9" s="82"/>
      <c r="AG9" s="3">
        <f>COUNTIF(C9:AF9,"ข")*1</f>
        <v>0</v>
      </c>
      <c r="AH9" s="3">
        <f>COUNTIF(C9:AG9,"ล")*1</f>
        <v>0</v>
      </c>
      <c r="AI9" s="3">
        <f>COUNTIF(C9:AH9,"ป")*1</f>
        <v>0</v>
      </c>
      <c r="AJ9" s="3">
        <f>COUNTIF(D9:AI9,"น")*1</f>
        <v>0</v>
      </c>
      <c r="AK9" s="3">
        <f t="shared" ref="AK9:AK33" si="0">SUM(C9:AF9)</f>
        <v>0</v>
      </c>
    </row>
    <row r="10" spans="1:37" ht="19.899999999999999" customHeight="1" x14ac:dyDescent="0.55000000000000004">
      <c r="A10" s="139">
        <f>Time1!B10</f>
        <v>2</v>
      </c>
      <c r="B10" s="140" t="str">
        <f>Time1!E10</f>
        <v>ณัฐวุฒิ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8"/>
      <c r="Q10" s="48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8"/>
      <c r="AD10" s="48"/>
      <c r="AE10" s="50"/>
      <c r="AF10" s="50"/>
      <c r="AG10" s="3">
        <f t="shared" ref="AG10:AG42" si="1">COUNTIF(C10:AF10,"ข")*1</f>
        <v>0</v>
      </c>
      <c r="AH10" s="3">
        <f t="shared" ref="AH10:AH42" si="2">COUNTIF(C10:AG10,"ล")*1</f>
        <v>0</v>
      </c>
      <c r="AI10" s="3">
        <f t="shared" ref="AI10:AI42" si="3">COUNTIF(C10:AH10,"ป")*1</f>
        <v>0</v>
      </c>
      <c r="AJ10" s="3">
        <f t="shared" ref="AJ10:AJ42" si="4">COUNTIF(D10:AI10,"น")*1</f>
        <v>0</v>
      </c>
      <c r="AK10" s="3">
        <f t="shared" si="0"/>
        <v>0</v>
      </c>
    </row>
    <row r="11" spans="1:37" ht="19.899999999999999" customHeight="1" x14ac:dyDescent="0.55000000000000004">
      <c r="A11" s="139">
        <f>Time1!B11</f>
        <v>3</v>
      </c>
      <c r="B11" s="140" t="str">
        <f>Time1!E11</f>
        <v>ธีรภัทธ์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8"/>
      <c r="Q11" s="48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8"/>
      <c r="AD11" s="48"/>
      <c r="AE11" s="50"/>
      <c r="AF11" s="50"/>
      <c r="AG11" s="3">
        <f t="shared" si="1"/>
        <v>0</v>
      </c>
      <c r="AH11" s="3">
        <f t="shared" si="2"/>
        <v>0</v>
      </c>
      <c r="AI11" s="3">
        <f t="shared" si="3"/>
        <v>0</v>
      </c>
      <c r="AJ11" s="3">
        <f t="shared" si="4"/>
        <v>0</v>
      </c>
      <c r="AK11" s="3">
        <f t="shared" si="0"/>
        <v>0</v>
      </c>
    </row>
    <row r="12" spans="1:37" ht="19.899999999999999" customHeight="1" x14ac:dyDescent="0.55000000000000004">
      <c r="A12" s="139">
        <f>Time1!B12</f>
        <v>4</v>
      </c>
      <c r="B12" s="140" t="str">
        <f>Time1!E12</f>
        <v>พีรพัฒน์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8"/>
      <c r="Q12" s="48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8"/>
      <c r="AD12" s="48"/>
      <c r="AE12" s="50"/>
      <c r="AF12" s="50"/>
      <c r="AG12" s="3">
        <f t="shared" si="1"/>
        <v>0</v>
      </c>
      <c r="AH12" s="3">
        <f t="shared" si="2"/>
        <v>0</v>
      </c>
      <c r="AI12" s="3">
        <f t="shared" si="3"/>
        <v>0</v>
      </c>
      <c r="AJ12" s="3">
        <f t="shared" si="4"/>
        <v>0</v>
      </c>
      <c r="AK12" s="3">
        <f t="shared" si="0"/>
        <v>0</v>
      </c>
    </row>
    <row r="13" spans="1:37" ht="19.899999999999999" customHeight="1" x14ac:dyDescent="0.55000000000000004">
      <c r="A13" s="139">
        <f>Time1!B13</f>
        <v>5</v>
      </c>
      <c r="B13" s="140" t="str">
        <f>Time1!E13</f>
        <v>วีระวุฒิ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8"/>
      <c r="Q13" s="48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8"/>
      <c r="AD13" s="48"/>
      <c r="AE13" s="50"/>
      <c r="AF13" s="50"/>
      <c r="AG13" s="3">
        <f t="shared" si="1"/>
        <v>0</v>
      </c>
      <c r="AH13" s="3">
        <f t="shared" si="2"/>
        <v>0</v>
      </c>
      <c r="AI13" s="3">
        <f t="shared" si="3"/>
        <v>0</v>
      </c>
      <c r="AJ13" s="3">
        <f t="shared" si="4"/>
        <v>0</v>
      </c>
      <c r="AK13" s="3">
        <f t="shared" si="0"/>
        <v>0</v>
      </c>
    </row>
    <row r="14" spans="1:37" ht="19.899999999999999" customHeight="1" x14ac:dyDescent="0.55000000000000004">
      <c r="A14" s="139">
        <f>Time1!B14</f>
        <v>6</v>
      </c>
      <c r="B14" s="140" t="str">
        <f>Time1!E14</f>
        <v>สุรเชษฐ์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8"/>
      <c r="Q14" s="48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8"/>
      <c r="AD14" s="48"/>
      <c r="AE14" s="50"/>
      <c r="AF14" s="50"/>
      <c r="AG14" s="3">
        <f t="shared" si="1"/>
        <v>0</v>
      </c>
      <c r="AH14" s="3">
        <f t="shared" si="2"/>
        <v>0</v>
      </c>
      <c r="AI14" s="3">
        <f t="shared" si="3"/>
        <v>0</v>
      </c>
      <c r="AJ14" s="3">
        <f t="shared" si="4"/>
        <v>0</v>
      </c>
      <c r="AK14" s="3">
        <f t="shared" si="0"/>
        <v>0</v>
      </c>
    </row>
    <row r="15" spans="1:37" ht="19.899999999999999" customHeight="1" x14ac:dyDescent="0.55000000000000004">
      <c r="A15" s="139">
        <f>Time1!B15</f>
        <v>7</v>
      </c>
      <c r="B15" s="140" t="str">
        <f>Time1!E15</f>
        <v>ณัฐชัย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8"/>
      <c r="Q15" s="48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8"/>
      <c r="AD15" s="48"/>
      <c r="AE15" s="50"/>
      <c r="AF15" s="50"/>
      <c r="AG15" s="3">
        <f t="shared" si="1"/>
        <v>0</v>
      </c>
      <c r="AH15" s="3">
        <f t="shared" si="2"/>
        <v>0</v>
      </c>
      <c r="AI15" s="3">
        <f t="shared" si="3"/>
        <v>0</v>
      </c>
      <c r="AJ15" s="3">
        <f t="shared" si="4"/>
        <v>0</v>
      </c>
      <c r="AK15" s="3">
        <f t="shared" si="0"/>
        <v>0</v>
      </c>
    </row>
    <row r="16" spans="1:37" ht="19.899999999999999" customHeight="1" x14ac:dyDescent="0.55000000000000004">
      <c r="A16" s="139">
        <f>Time1!B16</f>
        <v>8</v>
      </c>
      <c r="B16" s="140" t="str">
        <f>Time1!E16</f>
        <v>นัชวนนท์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8"/>
      <c r="Q16" s="48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8"/>
      <c r="AD16" s="48"/>
      <c r="AE16" s="50"/>
      <c r="AF16" s="50"/>
      <c r="AG16" s="3">
        <f t="shared" si="1"/>
        <v>0</v>
      </c>
      <c r="AH16" s="3">
        <f t="shared" si="2"/>
        <v>0</v>
      </c>
      <c r="AI16" s="3">
        <f t="shared" si="3"/>
        <v>0</v>
      </c>
      <c r="AJ16" s="3">
        <f t="shared" si="4"/>
        <v>0</v>
      </c>
      <c r="AK16" s="3">
        <f t="shared" si="0"/>
        <v>0</v>
      </c>
    </row>
    <row r="17" spans="1:37" ht="19.899999999999999" customHeight="1" x14ac:dyDescent="0.55000000000000004">
      <c r="A17" s="139">
        <f>Time1!B17</f>
        <v>9</v>
      </c>
      <c r="B17" s="140" t="str">
        <f>Time1!E17</f>
        <v>กรวิชญ์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8"/>
      <c r="Q17" s="48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8"/>
      <c r="AD17" s="48"/>
      <c r="AE17" s="50"/>
      <c r="AF17" s="50"/>
      <c r="AG17" s="3">
        <f t="shared" si="1"/>
        <v>0</v>
      </c>
      <c r="AH17" s="3">
        <f t="shared" si="2"/>
        <v>0</v>
      </c>
      <c r="AI17" s="3">
        <f t="shared" si="3"/>
        <v>0</v>
      </c>
      <c r="AJ17" s="3">
        <f t="shared" si="4"/>
        <v>0</v>
      </c>
      <c r="AK17" s="3">
        <f t="shared" si="0"/>
        <v>0</v>
      </c>
    </row>
    <row r="18" spans="1:37" ht="19.899999999999999" customHeight="1" x14ac:dyDescent="0.55000000000000004">
      <c r="A18" s="139">
        <f>Time1!B18</f>
        <v>10</v>
      </c>
      <c r="B18" s="140" t="str">
        <f>Time1!E18</f>
        <v>เจษฎา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8"/>
      <c r="Q18" s="48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8"/>
      <c r="AD18" s="48"/>
      <c r="AE18" s="50"/>
      <c r="AF18" s="50"/>
      <c r="AG18" s="3">
        <f t="shared" si="1"/>
        <v>0</v>
      </c>
      <c r="AH18" s="3">
        <f t="shared" si="2"/>
        <v>0</v>
      </c>
      <c r="AI18" s="3">
        <f t="shared" si="3"/>
        <v>0</v>
      </c>
      <c r="AJ18" s="3">
        <f t="shared" si="4"/>
        <v>0</v>
      </c>
      <c r="AK18" s="3">
        <f t="shared" si="0"/>
        <v>0</v>
      </c>
    </row>
    <row r="19" spans="1:37" ht="19.899999999999999" customHeight="1" x14ac:dyDescent="0.55000000000000004">
      <c r="A19" s="139">
        <f>Time1!B19</f>
        <v>11</v>
      </c>
      <c r="B19" s="140" t="str">
        <f>Time1!E19</f>
        <v>ศศินันท์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8"/>
      <c r="Q19" s="48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8"/>
      <c r="AD19" s="48"/>
      <c r="AE19" s="50"/>
      <c r="AF19" s="50"/>
      <c r="AG19" s="3">
        <f t="shared" si="1"/>
        <v>0</v>
      </c>
      <c r="AH19" s="3">
        <f t="shared" si="2"/>
        <v>0</v>
      </c>
      <c r="AI19" s="3">
        <f t="shared" si="3"/>
        <v>0</v>
      </c>
      <c r="AJ19" s="3">
        <f t="shared" si="4"/>
        <v>0</v>
      </c>
      <c r="AK19" s="3">
        <f t="shared" si="0"/>
        <v>0</v>
      </c>
    </row>
    <row r="20" spans="1:37" ht="19.899999999999999" customHeight="1" x14ac:dyDescent="0.55000000000000004">
      <c r="A20" s="139">
        <f>Time1!B20</f>
        <v>12</v>
      </c>
      <c r="B20" s="140" t="str">
        <f>Time1!E20</f>
        <v>กรรณิการ์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8"/>
      <c r="Q20" s="48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8"/>
      <c r="AD20" s="48"/>
      <c r="AE20" s="50"/>
      <c r="AF20" s="50"/>
      <c r="AG20" s="3">
        <f t="shared" si="1"/>
        <v>0</v>
      </c>
      <c r="AH20" s="3">
        <f t="shared" si="2"/>
        <v>0</v>
      </c>
      <c r="AI20" s="3">
        <f t="shared" si="3"/>
        <v>0</v>
      </c>
      <c r="AJ20" s="3">
        <f t="shared" si="4"/>
        <v>0</v>
      </c>
      <c r="AK20" s="3">
        <f t="shared" si="0"/>
        <v>0</v>
      </c>
    </row>
    <row r="21" spans="1:37" ht="19.899999999999999" customHeight="1" x14ac:dyDescent="0.55000000000000004">
      <c r="A21" s="139">
        <f>Time1!B21</f>
        <v>13</v>
      </c>
      <c r="B21" s="140" t="str">
        <f>Time1!E21</f>
        <v>จุฑาภรณ์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8"/>
      <c r="Q21" s="48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8"/>
      <c r="AD21" s="48"/>
      <c r="AE21" s="50"/>
      <c r="AF21" s="50"/>
      <c r="AG21" s="3">
        <f t="shared" si="1"/>
        <v>0</v>
      </c>
      <c r="AH21" s="3">
        <f t="shared" si="2"/>
        <v>0</v>
      </c>
      <c r="AI21" s="3">
        <f t="shared" si="3"/>
        <v>0</v>
      </c>
      <c r="AJ21" s="3">
        <f t="shared" si="4"/>
        <v>0</v>
      </c>
      <c r="AK21" s="3">
        <f t="shared" si="0"/>
        <v>0</v>
      </c>
    </row>
    <row r="22" spans="1:37" ht="19.899999999999999" customHeight="1" x14ac:dyDescent="0.55000000000000004">
      <c r="A22" s="139">
        <f>Time1!B22</f>
        <v>14</v>
      </c>
      <c r="B22" s="140" t="str">
        <f>Time1!E22</f>
        <v>ทัศนวรรณ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8"/>
      <c r="Q22" s="48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8"/>
      <c r="AD22" s="48"/>
      <c r="AE22" s="50"/>
      <c r="AF22" s="50"/>
      <c r="AG22" s="3">
        <f t="shared" si="1"/>
        <v>0</v>
      </c>
      <c r="AH22" s="3">
        <f t="shared" si="2"/>
        <v>0</v>
      </c>
      <c r="AI22" s="3">
        <f t="shared" si="3"/>
        <v>0</v>
      </c>
      <c r="AJ22" s="3">
        <f t="shared" si="4"/>
        <v>0</v>
      </c>
      <c r="AK22" s="3">
        <f t="shared" si="0"/>
        <v>0</v>
      </c>
    </row>
    <row r="23" spans="1:37" ht="19.899999999999999" customHeight="1" x14ac:dyDescent="0.55000000000000004">
      <c r="A23" s="139">
        <f>Time1!B23</f>
        <v>15</v>
      </c>
      <c r="B23" s="140" t="str">
        <f>Time1!E23</f>
        <v>เพ็ญนภา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8"/>
      <c r="Q23" s="48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8"/>
      <c r="AD23" s="48"/>
      <c r="AE23" s="50"/>
      <c r="AF23" s="50"/>
      <c r="AG23" s="3">
        <f t="shared" si="1"/>
        <v>0</v>
      </c>
      <c r="AH23" s="3">
        <f t="shared" si="2"/>
        <v>0</v>
      </c>
      <c r="AI23" s="3">
        <f t="shared" si="3"/>
        <v>0</v>
      </c>
      <c r="AJ23" s="3">
        <f t="shared" si="4"/>
        <v>0</v>
      </c>
      <c r="AK23" s="3">
        <f t="shared" si="0"/>
        <v>0</v>
      </c>
    </row>
    <row r="24" spans="1:37" ht="19.899999999999999" customHeight="1" x14ac:dyDescent="0.55000000000000004">
      <c r="A24" s="139">
        <f>Time1!B24</f>
        <v>16</v>
      </c>
      <c r="B24" s="140" t="str">
        <f>Time1!E24</f>
        <v>วิมลิน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8"/>
      <c r="Q24" s="48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8"/>
      <c r="AD24" s="48"/>
      <c r="AE24" s="50"/>
      <c r="AF24" s="50"/>
      <c r="AG24" s="3">
        <f t="shared" si="1"/>
        <v>0</v>
      </c>
      <c r="AH24" s="3">
        <f t="shared" si="2"/>
        <v>0</v>
      </c>
      <c r="AI24" s="3">
        <f t="shared" si="3"/>
        <v>0</v>
      </c>
      <c r="AJ24" s="3">
        <f t="shared" si="4"/>
        <v>0</v>
      </c>
      <c r="AK24" s="3">
        <f t="shared" si="0"/>
        <v>0</v>
      </c>
    </row>
    <row r="25" spans="1:37" ht="19.899999999999999" customHeight="1" x14ac:dyDescent="0.55000000000000004">
      <c r="A25" s="139">
        <f>Time1!B25</f>
        <v>17</v>
      </c>
      <c r="B25" s="140" t="str">
        <f>Time1!E25</f>
        <v>สิริกมล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8"/>
      <c r="Q25" s="48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8"/>
      <c r="AD25" s="48"/>
      <c r="AE25" s="50"/>
      <c r="AF25" s="50"/>
      <c r="AG25" s="3">
        <f t="shared" si="1"/>
        <v>0</v>
      </c>
      <c r="AH25" s="3">
        <f t="shared" si="2"/>
        <v>0</v>
      </c>
      <c r="AI25" s="3">
        <f t="shared" si="3"/>
        <v>0</v>
      </c>
      <c r="AJ25" s="3">
        <f t="shared" si="4"/>
        <v>0</v>
      </c>
      <c r="AK25" s="3">
        <f t="shared" si="0"/>
        <v>0</v>
      </c>
    </row>
    <row r="26" spans="1:37" ht="19.899999999999999" customHeight="1" x14ac:dyDescent="0.55000000000000004">
      <c r="A26" s="139">
        <f>Time1!B26</f>
        <v>18</v>
      </c>
      <c r="B26" s="140" t="str">
        <f>Time1!E26</f>
        <v>สุชาดา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8"/>
      <c r="Q26" s="48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8"/>
      <c r="AD26" s="48"/>
      <c r="AE26" s="50"/>
      <c r="AF26" s="50"/>
      <c r="AG26" s="3">
        <f t="shared" si="1"/>
        <v>0</v>
      </c>
      <c r="AH26" s="3">
        <f t="shared" si="2"/>
        <v>0</v>
      </c>
      <c r="AI26" s="3">
        <f t="shared" si="3"/>
        <v>0</v>
      </c>
      <c r="AJ26" s="3">
        <f t="shared" si="4"/>
        <v>0</v>
      </c>
      <c r="AK26" s="3">
        <f t="shared" si="0"/>
        <v>0</v>
      </c>
    </row>
    <row r="27" spans="1:37" ht="19.899999999999999" customHeight="1" x14ac:dyDescent="0.55000000000000004">
      <c r="A27" s="139">
        <f>Time1!B27</f>
        <v>19</v>
      </c>
      <c r="B27" s="140" t="str">
        <f>Time1!E27</f>
        <v>สุทธิดา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8"/>
      <c r="Q27" s="48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8"/>
      <c r="AD27" s="48"/>
      <c r="AE27" s="50"/>
      <c r="AF27" s="50"/>
      <c r="AG27" s="3">
        <f t="shared" si="1"/>
        <v>0</v>
      </c>
      <c r="AH27" s="3">
        <f t="shared" si="2"/>
        <v>0</v>
      </c>
      <c r="AI27" s="3">
        <f t="shared" si="3"/>
        <v>0</v>
      </c>
      <c r="AJ27" s="3">
        <f t="shared" si="4"/>
        <v>0</v>
      </c>
      <c r="AK27" s="3">
        <f t="shared" si="0"/>
        <v>0</v>
      </c>
    </row>
    <row r="28" spans="1:37" ht="19.899999999999999" customHeight="1" x14ac:dyDescent="0.55000000000000004">
      <c r="A28" s="139">
        <f>Time1!B28</f>
        <v>20</v>
      </c>
      <c r="B28" s="140" t="str">
        <f>Time1!E28</f>
        <v>สุพัตรา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8"/>
      <c r="Q28" s="48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8"/>
      <c r="AD28" s="48"/>
      <c r="AE28" s="50"/>
      <c r="AF28" s="50"/>
      <c r="AG28" s="3">
        <f t="shared" si="1"/>
        <v>0</v>
      </c>
      <c r="AH28" s="3">
        <f t="shared" si="2"/>
        <v>0</v>
      </c>
      <c r="AI28" s="3">
        <f t="shared" si="3"/>
        <v>0</v>
      </c>
      <c r="AJ28" s="3">
        <f t="shared" si="4"/>
        <v>0</v>
      </c>
      <c r="AK28" s="3">
        <f t="shared" si="0"/>
        <v>0</v>
      </c>
    </row>
    <row r="29" spans="1:37" ht="19.899999999999999" customHeight="1" x14ac:dyDescent="0.55000000000000004">
      <c r="A29" s="139">
        <f>Time1!B29</f>
        <v>21</v>
      </c>
      <c r="B29" s="140" t="str">
        <f>Time1!E29</f>
        <v>สุลิศา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8"/>
      <c r="Q29" s="48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8"/>
      <c r="AD29" s="48"/>
      <c r="AE29" s="50"/>
      <c r="AF29" s="50"/>
      <c r="AG29" s="3">
        <f t="shared" si="1"/>
        <v>0</v>
      </c>
      <c r="AH29" s="3">
        <f t="shared" si="2"/>
        <v>0</v>
      </c>
      <c r="AI29" s="3">
        <f t="shared" si="3"/>
        <v>0</v>
      </c>
      <c r="AJ29" s="3">
        <f t="shared" si="4"/>
        <v>0</v>
      </c>
      <c r="AK29" s="3">
        <f t="shared" si="0"/>
        <v>0</v>
      </c>
    </row>
    <row r="30" spans="1:37" ht="19.899999999999999" customHeight="1" x14ac:dyDescent="0.55000000000000004">
      <c r="A30" s="139">
        <f>Time1!B30</f>
        <v>22</v>
      </c>
      <c r="B30" s="140" t="str">
        <f>Time1!E30</f>
        <v>กรรณิการ์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8"/>
      <c r="Q30" s="48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8"/>
      <c r="AD30" s="48"/>
      <c r="AE30" s="50"/>
      <c r="AF30" s="50"/>
      <c r="AG30" s="3">
        <f t="shared" si="1"/>
        <v>0</v>
      </c>
      <c r="AH30" s="3">
        <f t="shared" si="2"/>
        <v>0</v>
      </c>
      <c r="AI30" s="3">
        <f t="shared" si="3"/>
        <v>0</v>
      </c>
      <c r="AJ30" s="3">
        <f t="shared" si="4"/>
        <v>0</v>
      </c>
      <c r="AK30" s="3">
        <f t="shared" si="0"/>
        <v>0</v>
      </c>
    </row>
    <row r="31" spans="1:37" ht="19.899999999999999" customHeight="1" x14ac:dyDescent="0.55000000000000004">
      <c r="A31" s="139">
        <f>Time1!B31</f>
        <v>23</v>
      </c>
      <c r="B31" s="140" t="str">
        <f>Time1!E31</f>
        <v>ธนัญชนก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8"/>
      <c r="Q31" s="48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8"/>
      <c r="AD31" s="48"/>
      <c r="AE31" s="50"/>
      <c r="AF31" s="50"/>
      <c r="AG31" s="3">
        <f t="shared" si="1"/>
        <v>0</v>
      </c>
      <c r="AH31" s="3">
        <f t="shared" si="2"/>
        <v>0</v>
      </c>
      <c r="AI31" s="3">
        <f t="shared" si="3"/>
        <v>0</v>
      </c>
      <c r="AJ31" s="3">
        <f t="shared" si="4"/>
        <v>0</v>
      </c>
      <c r="AK31" s="3">
        <f t="shared" si="0"/>
        <v>0</v>
      </c>
    </row>
    <row r="32" spans="1:37" ht="19.899999999999999" customHeight="1" x14ac:dyDescent="0.55000000000000004">
      <c r="A32" s="139">
        <f>Time1!B32</f>
        <v>24</v>
      </c>
      <c r="B32" s="140" t="str">
        <f>Time1!E32</f>
        <v>สุพัฒตรา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8"/>
      <c r="Q32" s="48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8"/>
      <c r="AD32" s="48"/>
      <c r="AE32" s="50"/>
      <c r="AF32" s="50"/>
      <c r="AG32" s="3">
        <f t="shared" si="1"/>
        <v>0</v>
      </c>
      <c r="AH32" s="3">
        <f t="shared" si="2"/>
        <v>0</v>
      </c>
      <c r="AI32" s="3">
        <f t="shared" si="3"/>
        <v>0</v>
      </c>
      <c r="AJ32" s="3">
        <f t="shared" si="4"/>
        <v>0</v>
      </c>
      <c r="AK32" s="3">
        <f t="shared" si="0"/>
        <v>0</v>
      </c>
    </row>
    <row r="33" spans="1:37" ht="19.899999999999999" customHeight="1" x14ac:dyDescent="0.55000000000000004">
      <c r="A33" s="139">
        <f>Time1!B33</f>
        <v>26</v>
      </c>
      <c r="B33" s="140" t="str">
        <f>Time1!E33</f>
        <v>อินธิรา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8"/>
      <c r="Q33" s="48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8"/>
      <c r="AD33" s="48"/>
      <c r="AE33" s="50"/>
      <c r="AF33" s="50"/>
      <c r="AG33" s="3">
        <f t="shared" si="1"/>
        <v>0</v>
      </c>
      <c r="AH33" s="3">
        <f t="shared" si="2"/>
        <v>0</v>
      </c>
      <c r="AI33" s="3">
        <f t="shared" si="3"/>
        <v>0</v>
      </c>
      <c r="AJ33" s="3">
        <f t="shared" si="4"/>
        <v>0</v>
      </c>
      <c r="AK33" s="3">
        <f t="shared" si="0"/>
        <v>0</v>
      </c>
    </row>
    <row r="34" spans="1:37" ht="19.899999999999999" customHeight="1" x14ac:dyDescent="0.55000000000000004">
      <c r="A34" s="139">
        <f>Time1!B34</f>
        <v>26</v>
      </c>
      <c r="B34" s="140" t="str">
        <f>Time1!E34</f>
        <v>ปริญญา</v>
      </c>
      <c r="C34" s="41"/>
      <c r="D34" s="41"/>
      <c r="E34" s="41"/>
      <c r="F34" s="48"/>
      <c r="G34" s="48"/>
      <c r="H34" s="41"/>
      <c r="I34" s="41"/>
      <c r="J34" s="41"/>
      <c r="K34" s="48"/>
      <c r="L34" s="48"/>
      <c r="M34" s="41"/>
      <c r="N34" s="41"/>
      <c r="O34" s="41"/>
      <c r="P34" s="48"/>
      <c r="Q34" s="48"/>
      <c r="R34" s="41"/>
      <c r="S34" s="41"/>
      <c r="T34" s="41"/>
      <c r="U34" s="48"/>
      <c r="V34" s="153"/>
      <c r="W34" s="41"/>
      <c r="X34" s="41"/>
      <c r="Y34" s="41"/>
      <c r="Z34" s="48"/>
      <c r="AA34" s="48"/>
      <c r="AB34" s="48"/>
      <c r="AC34" s="50"/>
      <c r="AD34" s="50"/>
      <c r="AE34" s="50"/>
      <c r="AF34" s="50"/>
      <c r="AG34" s="3">
        <f t="shared" si="1"/>
        <v>0</v>
      </c>
      <c r="AH34" s="3">
        <f t="shared" si="2"/>
        <v>0</v>
      </c>
      <c r="AI34" s="3">
        <f t="shared" si="3"/>
        <v>0</v>
      </c>
      <c r="AJ34" s="3">
        <f t="shared" si="4"/>
        <v>0</v>
      </c>
      <c r="AK34" s="3">
        <f t="shared" ref="AK34:AK42" si="5">SUM(C34:AF34)</f>
        <v>0</v>
      </c>
    </row>
    <row r="35" spans="1:37" ht="19.899999999999999" customHeight="1" x14ac:dyDescent="0.55000000000000004">
      <c r="A35" s="139">
        <f>Time1!B35</f>
        <v>27</v>
      </c>
      <c r="B35" s="140" t="str">
        <f>Time1!E35</f>
        <v>ปภัสรา</v>
      </c>
      <c r="C35" s="41"/>
      <c r="D35" s="41"/>
      <c r="E35" s="41"/>
      <c r="F35" s="48"/>
      <c r="G35" s="48"/>
      <c r="H35" s="41"/>
      <c r="I35" s="41"/>
      <c r="J35" s="41"/>
      <c r="K35" s="48"/>
      <c r="L35" s="48"/>
      <c r="M35" s="41"/>
      <c r="N35" s="41"/>
      <c r="O35" s="41"/>
      <c r="P35" s="48"/>
      <c r="Q35" s="48"/>
      <c r="R35" s="41"/>
      <c r="S35" s="41"/>
      <c r="T35" s="41"/>
      <c r="U35" s="48"/>
      <c r="V35" s="153"/>
      <c r="W35" s="41"/>
      <c r="X35" s="41"/>
      <c r="Y35" s="41"/>
      <c r="Z35" s="48"/>
      <c r="AA35" s="48"/>
      <c r="AB35" s="48"/>
      <c r="AC35" s="50"/>
      <c r="AD35" s="50"/>
      <c r="AE35" s="50"/>
      <c r="AF35" s="50"/>
      <c r="AG35" s="3">
        <f t="shared" si="1"/>
        <v>0</v>
      </c>
      <c r="AH35" s="3">
        <f t="shared" si="2"/>
        <v>0</v>
      </c>
      <c r="AI35" s="3">
        <f t="shared" si="3"/>
        <v>0</v>
      </c>
      <c r="AJ35" s="3">
        <f t="shared" si="4"/>
        <v>0</v>
      </c>
      <c r="AK35" s="3">
        <f t="shared" si="5"/>
        <v>0</v>
      </c>
    </row>
    <row r="36" spans="1:37" ht="19.899999999999999" customHeight="1" x14ac:dyDescent="0.55000000000000004">
      <c r="A36" s="139" t="str">
        <f>Time1!B36</f>
        <v xml:space="preserve"> </v>
      </c>
      <c r="B36" s="140" t="str">
        <f>Time1!E36</f>
        <v xml:space="preserve"> </v>
      </c>
      <c r="C36" s="41"/>
      <c r="D36" s="41"/>
      <c r="E36" s="41"/>
      <c r="F36" s="48"/>
      <c r="G36" s="48"/>
      <c r="H36" s="41"/>
      <c r="I36" s="41"/>
      <c r="J36" s="41"/>
      <c r="K36" s="48"/>
      <c r="L36" s="48"/>
      <c r="M36" s="41"/>
      <c r="N36" s="41"/>
      <c r="O36" s="41"/>
      <c r="P36" s="48"/>
      <c r="Q36" s="48"/>
      <c r="R36" s="41"/>
      <c r="S36" s="41"/>
      <c r="T36" s="41"/>
      <c r="U36" s="48"/>
      <c r="V36" s="153"/>
      <c r="W36" s="41"/>
      <c r="X36" s="41"/>
      <c r="Y36" s="41"/>
      <c r="Z36" s="48"/>
      <c r="AA36" s="48"/>
      <c r="AB36" s="48"/>
      <c r="AC36" s="50"/>
      <c r="AD36" s="50"/>
      <c r="AE36" s="50"/>
      <c r="AF36" s="50"/>
      <c r="AG36" s="3">
        <f t="shared" si="1"/>
        <v>0</v>
      </c>
      <c r="AH36" s="3">
        <f t="shared" si="2"/>
        <v>0</v>
      </c>
      <c r="AI36" s="3">
        <f t="shared" si="3"/>
        <v>0</v>
      </c>
      <c r="AJ36" s="3">
        <f t="shared" si="4"/>
        <v>0</v>
      </c>
      <c r="AK36" s="3">
        <f t="shared" si="5"/>
        <v>0</v>
      </c>
    </row>
    <row r="37" spans="1:37" ht="19.899999999999999" customHeight="1" x14ac:dyDescent="0.55000000000000004">
      <c r="A37" s="139"/>
      <c r="B37" s="140"/>
      <c r="C37" s="41"/>
      <c r="D37" s="41"/>
      <c r="E37" s="41"/>
      <c r="F37" s="48"/>
      <c r="G37" s="48"/>
      <c r="H37" s="41"/>
      <c r="I37" s="41"/>
      <c r="J37" s="41"/>
      <c r="K37" s="48"/>
      <c r="L37" s="48"/>
      <c r="M37" s="41"/>
      <c r="N37" s="41"/>
      <c r="O37" s="41"/>
      <c r="P37" s="48"/>
      <c r="Q37" s="48"/>
      <c r="R37" s="41"/>
      <c r="S37" s="41"/>
      <c r="T37" s="41"/>
      <c r="U37" s="48"/>
      <c r="V37" s="153"/>
      <c r="W37" s="41"/>
      <c r="X37" s="41"/>
      <c r="Y37" s="41"/>
      <c r="Z37" s="48"/>
      <c r="AA37" s="48"/>
      <c r="AB37" s="48"/>
      <c r="AC37" s="50"/>
      <c r="AD37" s="50"/>
      <c r="AE37" s="50"/>
      <c r="AF37" s="50"/>
      <c r="AG37" s="3">
        <f t="shared" si="1"/>
        <v>0</v>
      </c>
      <c r="AH37" s="3">
        <f t="shared" si="2"/>
        <v>0</v>
      </c>
      <c r="AI37" s="3">
        <f t="shared" si="3"/>
        <v>0</v>
      </c>
      <c r="AJ37" s="3">
        <f t="shared" si="4"/>
        <v>0</v>
      </c>
      <c r="AK37" s="3">
        <f t="shared" si="5"/>
        <v>0</v>
      </c>
    </row>
    <row r="38" spans="1:37" ht="19.899999999999999" customHeight="1" x14ac:dyDescent="0.55000000000000004">
      <c r="A38" s="139"/>
      <c r="B38" s="140"/>
      <c r="C38" s="41"/>
      <c r="D38" s="41"/>
      <c r="E38" s="41"/>
      <c r="F38" s="48"/>
      <c r="G38" s="48"/>
      <c r="H38" s="41"/>
      <c r="I38" s="41"/>
      <c r="J38" s="41"/>
      <c r="K38" s="48"/>
      <c r="L38" s="48"/>
      <c r="M38" s="41"/>
      <c r="N38" s="41"/>
      <c r="O38" s="41"/>
      <c r="P38" s="48"/>
      <c r="Q38" s="48"/>
      <c r="R38" s="41"/>
      <c r="S38" s="41"/>
      <c r="T38" s="41"/>
      <c r="U38" s="48"/>
      <c r="V38" s="153"/>
      <c r="W38" s="41"/>
      <c r="X38" s="41"/>
      <c r="Y38" s="41"/>
      <c r="Z38" s="48"/>
      <c r="AA38" s="48"/>
      <c r="AB38" s="48"/>
      <c r="AC38" s="50"/>
      <c r="AD38" s="50"/>
      <c r="AE38" s="50"/>
      <c r="AF38" s="50"/>
      <c r="AG38" s="3">
        <f t="shared" si="1"/>
        <v>0</v>
      </c>
      <c r="AH38" s="3">
        <f t="shared" si="2"/>
        <v>0</v>
      </c>
      <c r="AI38" s="3">
        <f t="shared" si="3"/>
        <v>0</v>
      </c>
      <c r="AJ38" s="3">
        <f t="shared" si="4"/>
        <v>0</v>
      </c>
      <c r="AK38" s="3">
        <f t="shared" si="5"/>
        <v>0</v>
      </c>
    </row>
    <row r="39" spans="1:37" ht="19.899999999999999" customHeight="1" x14ac:dyDescent="0.55000000000000004">
      <c r="A39" s="139"/>
      <c r="B39" s="140"/>
      <c r="C39" s="41"/>
      <c r="D39" s="41"/>
      <c r="E39" s="41"/>
      <c r="F39" s="48"/>
      <c r="G39" s="48"/>
      <c r="H39" s="41"/>
      <c r="I39" s="41"/>
      <c r="J39" s="41"/>
      <c r="K39" s="48"/>
      <c r="L39" s="48"/>
      <c r="M39" s="41"/>
      <c r="N39" s="41"/>
      <c r="O39" s="41"/>
      <c r="P39" s="48"/>
      <c r="Q39" s="48"/>
      <c r="R39" s="41"/>
      <c r="S39" s="41"/>
      <c r="T39" s="41"/>
      <c r="U39" s="48"/>
      <c r="V39" s="153"/>
      <c r="W39" s="41"/>
      <c r="X39" s="41"/>
      <c r="Y39" s="41"/>
      <c r="Z39" s="48"/>
      <c r="AA39" s="48"/>
      <c r="AB39" s="48"/>
      <c r="AC39" s="50"/>
      <c r="AD39" s="50"/>
      <c r="AE39" s="50"/>
      <c r="AF39" s="50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39"/>
      <c r="B40" s="140"/>
      <c r="C40" s="41"/>
      <c r="D40" s="41"/>
      <c r="E40" s="41"/>
      <c r="F40" s="48"/>
      <c r="G40" s="48"/>
      <c r="H40" s="41"/>
      <c r="I40" s="41"/>
      <c r="J40" s="41"/>
      <c r="K40" s="48"/>
      <c r="L40" s="48"/>
      <c r="M40" s="41"/>
      <c r="N40" s="41"/>
      <c r="O40" s="41"/>
      <c r="P40" s="48"/>
      <c r="Q40" s="48"/>
      <c r="R40" s="41"/>
      <c r="S40" s="41"/>
      <c r="T40" s="41"/>
      <c r="U40" s="48"/>
      <c r="V40" s="153"/>
      <c r="W40" s="41"/>
      <c r="X40" s="41"/>
      <c r="Y40" s="41"/>
      <c r="Z40" s="48"/>
      <c r="AA40" s="48"/>
      <c r="AB40" s="48"/>
      <c r="AC40" s="50"/>
      <c r="AD40" s="50"/>
      <c r="AE40" s="50"/>
      <c r="AF40" s="50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39"/>
      <c r="B41" s="140"/>
      <c r="C41" s="41"/>
      <c r="D41" s="41"/>
      <c r="E41" s="41"/>
      <c r="F41" s="48"/>
      <c r="G41" s="48"/>
      <c r="H41" s="41"/>
      <c r="I41" s="41"/>
      <c r="J41" s="41"/>
      <c r="K41" s="48"/>
      <c r="L41" s="48"/>
      <c r="M41" s="41"/>
      <c r="N41" s="41"/>
      <c r="O41" s="41"/>
      <c r="P41" s="48"/>
      <c r="Q41" s="48"/>
      <c r="R41" s="41"/>
      <c r="S41" s="41"/>
      <c r="T41" s="41"/>
      <c r="U41" s="48"/>
      <c r="V41" s="153"/>
      <c r="W41" s="41"/>
      <c r="X41" s="41"/>
      <c r="Y41" s="41"/>
      <c r="Z41" s="48"/>
      <c r="AA41" s="48"/>
      <c r="AB41" s="48"/>
      <c r="AC41" s="50"/>
      <c r="AD41" s="50"/>
      <c r="AE41" s="50"/>
      <c r="AF41" s="50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39"/>
      <c r="B42" s="140"/>
      <c r="C42" s="41"/>
      <c r="D42" s="41"/>
      <c r="E42" s="41"/>
      <c r="F42" s="48"/>
      <c r="G42" s="48"/>
      <c r="H42" s="41"/>
      <c r="I42" s="41"/>
      <c r="J42" s="41"/>
      <c r="K42" s="48"/>
      <c r="L42" s="48"/>
      <c r="M42" s="41"/>
      <c r="N42" s="41"/>
      <c r="O42" s="41"/>
      <c r="P42" s="48"/>
      <c r="Q42" s="48"/>
      <c r="R42" s="41"/>
      <c r="S42" s="41"/>
      <c r="T42" s="41"/>
      <c r="U42" s="48"/>
      <c r="V42" s="153"/>
      <c r="W42" s="41"/>
      <c r="X42" s="41"/>
      <c r="Y42" s="41"/>
      <c r="Z42" s="48"/>
      <c r="AA42" s="48"/>
      <c r="AB42" s="48"/>
      <c r="AC42" s="50"/>
      <c r="AD42" s="50"/>
      <c r="AE42" s="50"/>
      <c r="AF42" s="50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39"/>
      <c r="B43" s="140"/>
      <c r="C43" s="41"/>
      <c r="D43" s="41"/>
      <c r="E43" s="41"/>
      <c r="F43" s="48"/>
      <c r="G43" s="48"/>
      <c r="H43" s="41"/>
      <c r="I43" s="41"/>
      <c r="J43" s="41"/>
      <c r="K43" s="48"/>
      <c r="L43" s="48"/>
      <c r="M43" s="41"/>
      <c r="N43" s="41"/>
      <c r="O43" s="41"/>
      <c r="P43" s="48"/>
      <c r="Q43" s="48"/>
      <c r="R43" s="41"/>
      <c r="S43" s="41"/>
      <c r="T43" s="41"/>
      <c r="U43" s="48"/>
      <c r="V43" s="153"/>
      <c r="W43" s="41"/>
      <c r="X43" s="41"/>
      <c r="Y43" s="41"/>
      <c r="Z43" s="48"/>
      <c r="AA43" s="48"/>
      <c r="AB43" s="48"/>
      <c r="AC43" s="50"/>
      <c r="AD43" s="50"/>
      <c r="AE43" s="50"/>
      <c r="AF43" s="50"/>
    </row>
    <row r="44" spans="1:37" ht="19.899999999999999" customHeight="1" x14ac:dyDescent="0.55000000000000004">
      <c r="A44" s="139"/>
      <c r="B44" s="140"/>
      <c r="C44" s="41"/>
      <c r="D44" s="41"/>
      <c r="E44" s="41"/>
      <c r="F44" s="48"/>
      <c r="G44" s="48"/>
      <c r="H44" s="41"/>
      <c r="I44" s="41"/>
      <c r="J44" s="41"/>
      <c r="K44" s="48"/>
      <c r="L44" s="48"/>
      <c r="M44" s="41"/>
      <c r="N44" s="41"/>
      <c r="O44" s="41"/>
      <c r="P44" s="48"/>
      <c r="Q44" s="48"/>
      <c r="R44" s="41"/>
      <c r="S44" s="41"/>
      <c r="T44" s="41"/>
      <c r="U44" s="48"/>
      <c r="V44" s="153"/>
      <c r="W44" s="41"/>
      <c r="X44" s="41"/>
      <c r="Y44" s="41"/>
      <c r="Z44" s="48"/>
      <c r="AA44" s="48"/>
      <c r="AB44" s="48"/>
      <c r="AC44" s="50"/>
      <c r="AD44" s="50"/>
      <c r="AE44" s="50"/>
      <c r="AF44" s="50"/>
    </row>
    <row r="45" spans="1:37" x14ac:dyDescent="0.55000000000000004">
      <c r="A45" s="139"/>
      <c r="B45" s="140"/>
      <c r="C45" s="41"/>
      <c r="D45" s="41"/>
      <c r="E45" s="41"/>
      <c r="F45" s="48"/>
      <c r="G45" s="48"/>
      <c r="H45" s="41"/>
      <c r="I45" s="41"/>
      <c r="J45" s="41"/>
      <c r="K45" s="48"/>
      <c r="L45" s="48"/>
      <c r="M45" s="41"/>
      <c r="N45" s="41"/>
      <c r="O45" s="41"/>
      <c r="P45" s="48"/>
      <c r="Q45" s="48"/>
      <c r="R45" s="41"/>
      <c r="S45" s="41"/>
      <c r="T45" s="41"/>
      <c r="U45" s="48"/>
      <c r="V45" s="153"/>
      <c r="W45" s="41"/>
      <c r="X45" s="41"/>
      <c r="Y45" s="41"/>
      <c r="Z45" s="48"/>
      <c r="AA45" s="48"/>
      <c r="AB45" s="48"/>
      <c r="AC45" s="50"/>
      <c r="AD45" s="50"/>
      <c r="AE45" s="50"/>
      <c r="AF45" s="50"/>
    </row>
    <row r="46" spans="1:37" x14ac:dyDescent="0.55000000000000004">
      <c r="A46" s="139"/>
      <c r="B46" s="140"/>
      <c r="C46" s="41"/>
      <c r="D46" s="41"/>
      <c r="E46" s="41"/>
      <c r="F46" s="48"/>
      <c r="G46" s="48"/>
      <c r="H46" s="41"/>
      <c r="I46" s="41"/>
      <c r="J46" s="41"/>
      <c r="K46" s="48"/>
      <c r="L46" s="48"/>
      <c r="M46" s="41"/>
      <c r="N46" s="41"/>
      <c r="O46" s="41"/>
      <c r="P46" s="48"/>
      <c r="Q46" s="48"/>
      <c r="R46" s="41"/>
      <c r="S46" s="41"/>
      <c r="T46" s="41"/>
      <c r="U46" s="48"/>
      <c r="V46" s="152"/>
      <c r="W46" s="41"/>
      <c r="X46" s="41"/>
      <c r="Y46" s="41"/>
      <c r="Z46" s="48"/>
      <c r="AA46" s="48"/>
      <c r="AB46" s="48"/>
      <c r="AC46" s="50"/>
      <c r="AD46" s="50"/>
      <c r="AE46" s="50"/>
      <c r="AF46" s="50"/>
    </row>
    <row r="47" spans="1:37" x14ac:dyDescent="0.55000000000000004">
      <c r="A47" s="139"/>
      <c r="B47" s="140"/>
      <c r="C47" s="41"/>
      <c r="D47" s="41"/>
      <c r="E47" s="41"/>
      <c r="F47" s="48"/>
      <c r="G47" s="48"/>
      <c r="H47" s="41"/>
      <c r="I47" s="41"/>
      <c r="J47" s="41"/>
      <c r="K47" s="48"/>
      <c r="L47" s="48"/>
      <c r="M47" s="41"/>
      <c r="N47" s="41"/>
      <c r="O47" s="41"/>
      <c r="P47" s="48"/>
      <c r="Q47" s="48"/>
      <c r="R47" s="41"/>
      <c r="S47" s="41"/>
      <c r="T47" s="41"/>
      <c r="U47" s="48"/>
      <c r="V47" s="152"/>
      <c r="W47" s="41"/>
      <c r="X47" s="41"/>
      <c r="Y47" s="41"/>
      <c r="Z47" s="48"/>
      <c r="AA47" s="48"/>
      <c r="AB47" s="48"/>
      <c r="AC47" s="50"/>
      <c r="AD47" s="50"/>
      <c r="AE47" s="50"/>
      <c r="AF47" s="50"/>
    </row>
    <row r="48" spans="1:37" x14ac:dyDescent="0.55000000000000004">
      <c r="A48" s="139"/>
      <c r="B48" s="140"/>
      <c r="C48" s="41"/>
      <c r="D48" s="41"/>
      <c r="E48" s="41"/>
      <c r="F48" s="48"/>
      <c r="G48" s="48"/>
      <c r="H48" s="41"/>
      <c r="I48" s="41"/>
      <c r="J48" s="41"/>
      <c r="K48" s="48"/>
      <c r="L48" s="48"/>
      <c r="M48" s="41"/>
      <c r="N48" s="41"/>
      <c r="O48" s="41"/>
      <c r="P48" s="48"/>
      <c r="Q48" s="48"/>
      <c r="R48" s="41"/>
      <c r="S48" s="41"/>
      <c r="T48" s="41"/>
      <c r="U48" s="48"/>
      <c r="V48" s="152"/>
      <c r="W48" s="41"/>
      <c r="X48" s="41"/>
      <c r="Y48" s="41"/>
      <c r="Z48" s="48"/>
      <c r="AA48" s="48"/>
      <c r="AB48" s="48"/>
      <c r="AC48" s="50"/>
      <c r="AD48" s="50"/>
      <c r="AE48" s="50"/>
      <c r="AF48" s="50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4" workbookViewId="0">
      <selection activeCell="C6" sqref="C6:V8"/>
    </sheetView>
  </sheetViews>
  <sheetFormatPr defaultColWidth="9" defaultRowHeight="24" x14ac:dyDescent="0.55000000000000004"/>
  <cols>
    <col min="1" max="1" width="4.375" style="26" customWidth="1"/>
    <col min="2" max="2" width="9.875" style="26" customWidth="1"/>
    <col min="3" max="22" width="2.375" style="26" customWidth="1"/>
    <col min="23" max="25" width="3.625" style="26" customWidth="1"/>
    <col min="26" max="26" width="3.375" style="26" hidden="1" customWidth="1"/>
    <col min="27" max="27" width="10" style="26" customWidth="1"/>
    <col min="28" max="28" width="5.75" style="26" customWidth="1"/>
    <col min="29" max="16384" width="9" style="1"/>
  </cols>
  <sheetData>
    <row r="1" spans="1:28" ht="21" customHeight="1" x14ac:dyDescent="0.55000000000000004">
      <c r="A1" s="303" t="s">
        <v>60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83"/>
      <c r="AA1" s="83" t="s">
        <v>53</v>
      </c>
      <c r="AB1" s="80">
        <v>6</v>
      </c>
    </row>
    <row r="2" spans="1:28" ht="21" customHeight="1" x14ac:dyDescent="0.55000000000000004">
      <c r="A2" s="309" t="s">
        <v>61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</row>
    <row r="3" spans="1:28" ht="21" customHeight="1" x14ac:dyDescent="0.55000000000000004">
      <c r="A3" s="311" t="s">
        <v>1</v>
      </c>
      <c r="B3" s="311"/>
      <c r="C3" s="304">
        <f>Time1!C3</f>
        <v>0</v>
      </c>
      <c r="D3" s="346"/>
      <c r="E3" s="346"/>
      <c r="F3" s="346"/>
      <c r="G3" s="346"/>
      <c r="H3" s="310" t="s">
        <v>0</v>
      </c>
      <c r="I3" s="347"/>
      <c r="J3" s="347"/>
      <c r="K3" s="347"/>
      <c r="L3" s="347"/>
      <c r="M3" s="304">
        <f>Time1!F3</f>
        <v>0</v>
      </c>
      <c r="N3" s="346"/>
      <c r="O3" s="346"/>
      <c r="P3" s="346"/>
      <c r="Q3" s="346"/>
      <c r="R3" s="346"/>
      <c r="S3" s="346"/>
      <c r="T3" s="346"/>
      <c r="U3" s="346"/>
      <c r="V3" s="346"/>
      <c r="W3" s="346"/>
      <c r="X3" s="346"/>
      <c r="Y3" s="346"/>
      <c r="Z3" s="84"/>
      <c r="AA3" s="85" t="s">
        <v>46</v>
      </c>
      <c r="AB3" s="86" t="str">
        <f>Time1!X3</f>
        <v>5</v>
      </c>
    </row>
    <row r="4" spans="1:28" ht="21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</row>
    <row r="5" spans="1:28" ht="21" customHeight="1" x14ac:dyDescent="0.55000000000000004">
      <c r="A5" s="315" t="s">
        <v>8</v>
      </c>
      <c r="B5" s="59" t="s">
        <v>48</v>
      </c>
      <c r="C5" s="341">
        <v>17</v>
      </c>
      <c r="D5" s="341"/>
      <c r="E5" s="341"/>
      <c r="F5" s="341"/>
      <c r="G5" s="341"/>
      <c r="H5" s="341">
        <v>18</v>
      </c>
      <c r="I5" s="341"/>
      <c r="J5" s="341"/>
      <c r="K5" s="341"/>
      <c r="L5" s="341"/>
      <c r="M5" s="341">
        <v>19</v>
      </c>
      <c r="N5" s="341"/>
      <c r="O5" s="341"/>
      <c r="P5" s="341"/>
      <c r="Q5" s="341"/>
      <c r="R5" s="342">
        <v>20</v>
      </c>
      <c r="S5" s="343"/>
      <c r="T5" s="343"/>
      <c r="U5" s="343"/>
      <c r="V5" s="344"/>
      <c r="W5" s="343" t="s">
        <v>54</v>
      </c>
      <c r="X5" s="343"/>
      <c r="Y5" s="343"/>
      <c r="Z5" s="343"/>
      <c r="AA5" s="343"/>
      <c r="AB5" s="345"/>
    </row>
    <row r="6" spans="1:28" ht="21" customHeight="1" x14ac:dyDescent="0.55000000000000004">
      <c r="A6" s="317"/>
      <c r="B6" s="61" t="s">
        <v>49</v>
      </c>
      <c r="C6" s="306"/>
      <c r="D6" s="330"/>
      <c r="E6" s="330"/>
      <c r="F6" s="330"/>
      <c r="G6" s="331"/>
      <c r="H6" s="306"/>
      <c r="I6" s="330"/>
      <c r="J6" s="330"/>
      <c r="K6" s="330"/>
      <c r="L6" s="331"/>
      <c r="M6" s="306"/>
      <c r="N6" s="330"/>
      <c r="O6" s="330"/>
      <c r="P6" s="330"/>
      <c r="Q6" s="331"/>
      <c r="R6" s="306"/>
      <c r="S6" s="330"/>
      <c r="T6" s="330"/>
      <c r="U6" s="330"/>
      <c r="V6" s="331"/>
      <c r="W6" s="337" t="s">
        <v>55</v>
      </c>
      <c r="X6" s="339" t="s">
        <v>56</v>
      </c>
      <c r="Y6" s="339" t="s">
        <v>57</v>
      </c>
      <c r="Z6" s="339" t="s">
        <v>153</v>
      </c>
      <c r="AA6" s="87" t="s">
        <v>62</v>
      </c>
      <c r="AB6" s="335" t="s">
        <v>59</v>
      </c>
    </row>
    <row r="7" spans="1:28" ht="21" customHeight="1" x14ac:dyDescent="0.55000000000000004">
      <c r="A7" s="317"/>
      <c r="B7" s="61" t="s">
        <v>50</v>
      </c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338"/>
      <c r="X7" s="340"/>
      <c r="Y7" s="340"/>
      <c r="Z7" s="340"/>
      <c r="AA7" s="88" t="s">
        <v>58</v>
      </c>
      <c r="AB7" s="335"/>
    </row>
    <row r="8" spans="1:28" ht="21" customHeight="1" thickBot="1" x14ac:dyDescent="0.6">
      <c r="A8" s="318"/>
      <c r="B8" s="64" t="s">
        <v>51</v>
      </c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9"/>
      <c r="O8" s="199"/>
      <c r="P8" s="199"/>
      <c r="Q8" s="199"/>
      <c r="R8" s="199"/>
      <c r="S8" s="199"/>
      <c r="T8" s="199"/>
      <c r="U8" s="199"/>
      <c r="V8" s="219"/>
      <c r="W8" s="89">
        <f>SUM(W9:W37)</f>
        <v>0</v>
      </c>
      <c r="X8" s="89">
        <f>SUM(X9:X37)</f>
        <v>0</v>
      </c>
      <c r="Y8" s="89">
        <f>SUM(Y9:Y37)</f>
        <v>0</v>
      </c>
      <c r="Z8" s="89">
        <f>SUM(Z9:Z37)</f>
        <v>0</v>
      </c>
      <c r="AA8" s="90">
        <f>SUM(C8:V8)+Time1!AF8+Time2!AK8+Time3!AK8</f>
        <v>0</v>
      </c>
      <c r="AB8" s="336"/>
    </row>
    <row r="9" spans="1:28" ht="19.899999999999999" customHeight="1" x14ac:dyDescent="0.55000000000000004">
      <c r="A9" s="141">
        <f>Time1!B9</f>
        <v>1</v>
      </c>
      <c r="B9" s="142" t="str">
        <f>Time1!E9</f>
        <v>สราวุฒิ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142"/>
      <c r="O9" s="142"/>
      <c r="P9" s="142"/>
      <c r="Q9" s="142"/>
      <c r="R9" s="142"/>
      <c r="S9" s="142"/>
      <c r="T9" s="142"/>
      <c r="U9" s="142"/>
      <c r="V9" s="143"/>
      <c r="W9" s="144">
        <f>COUNTIF(C9:V9,"ข")*1+Time1!AB9+Time2!AG9+Time3!AG9</f>
        <v>0</v>
      </c>
      <c r="X9" s="114">
        <f>COUNTIF(C9:V9,"ล")*1+Time1!AC9+Time2!AH9+Time3!AH9</f>
        <v>0</v>
      </c>
      <c r="Y9" s="114">
        <f>COUNTIF(C9:V9,"ป")*1+Time1!AD9+Time2!AI9+Time3!AI9</f>
        <v>0</v>
      </c>
      <c r="Z9" s="114">
        <f>COUNTIF(C9:V9,"น")*1+Time1!AE9+Time2!AJ9+Time3!AJ9</f>
        <v>0</v>
      </c>
      <c r="AA9" s="92">
        <f>SUM(C9:V9)+Time1!AF9+Time2!AK9+Time3!AK9</f>
        <v>0</v>
      </c>
      <c r="AB9" s="145" t="e">
        <f>AA9*100/AA8</f>
        <v>#DIV/0!</v>
      </c>
    </row>
    <row r="10" spans="1:28" ht="19.899999999999999" customHeight="1" x14ac:dyDescent="0.55000000000000004">
      <c r="A10" s="146">
        <f>Time1!B10</f>
        <v>2</v>
      </c>
      <c r="B10" s="49" t="str">
        <f>Time1!E10</f>
        <v>ณัฐวุฒิ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9"/>
      <c r="O10" s="49"/>
      <c r="P10" s="49"/>
      <c r="Q10" s="48"/>
      <c r="R10" s="49"/>
      <c r="S10" s="49"/>
      <c r="T10" s="49"/>
      <c r="U10" s="49"/>
      <c r="V10" s="147"/>
      <c r="W10" s="148">
        <f>COUNTIF(C10:V10,"ข")*1+Time1!AB10+Time2!AG10+Time3!AG10</f>
        <v>0</v>
      </c>
      <c r="X10" s="48">
        <f>COUNTIF(C10:V10,"ล")*1+Time1!AC10+Time2!AH10+Time3!AH10</f>
        <v>0</v>
      </c>
      <c r="Y10" s="48">
        <f>COUNTIF(C10:V10,"ป")*1+Time1!AD10+Time2!AI10+Time3!AI10</f>
        <v>0</v>
      </c>
      <c r="Z10" s="48">
        <f>COUNTIF(C10:V10,"น")*1+Time1!AE10+Time2!AJ10+Time3!AJ10</f>
        <v>0</v>
      </c>
      <c r="AA10" s="94">
        <f>SUM(C10:V10)+Time1!AF10+Time2!AK10+Time3!AK10</f>
        <v>0</v>
      </c>
      <c r="AB10" s="123" t="e">
        <f>AA10*100/AA8</f>
        <v>#DIV/0!</v>
      </c>
    </row>
    <row r="11" spans="1:28" ht="19.899999999999999" customHeight="1" x14ac:dyDescent="0.55000000000000004">
      <c r="A11" s="146">
        <f>Time1!B11</f>
        <v>3</v>
      </c>
      <c r="B11" s="49" t="str">
        <f>Time1!E11</f>
        <v>ธีรภัทธ์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9"/>
      <c r="O11" s="49"/>
      <c r="P11" s="49"/>
      <c r="Q11" s="49"/>
      <c r="R11" s="49"/>
      <c r="S11" s="49"/>
      <c r="T11" s="49"/>
      <c r="U11" s="49"/>
      <c r="V11" s="147"/>
      <c r="W11" s="148">
        <f>COUNTIF(C11:V11,"ข")*1+Time1!AB11+Time2!AG11+Time3!AG11</f>
        <v>0</v>
      </c>
      <c r="X11" s="48">
        <f>COUNTIF(C11:V11,"ล")*1+Time1!AC11+Time2!AH11+Time3!AH11</f>
        <v>0</v>
      </c>
      <c r="Y11" s="48">
        <f>COUNTIF(C11:V11,"ป")*1+Time1!AD11+Time2!AI11+Time3!AI11</f>
        <v>0</v>
      </c>
      <c r="Z11" s="48">
        <f>COUNTIF(C11:V11,"น")*1+Time1!AE11+Time2!AJ11+Time3!AJ11</f>
        <v>0</v>
      </c>
      <c r="AA11" s="94">
        <f>SUM(C11:V11)+Time1!AF11+Time2!AK11+Time3!AK11</f>
        <v>0</v>
      </c>
      <c r="AB11" s="123" t="e">
        <f>AA11*100/AA8</f>
        <v>#DIV/0!</v>
      </c>
    </row>
    <row r="12" spans="1:28" ht="19.899999999999999" customHeight="1" x14ac:dyDescent="0.55000000000000004">
      <c r="A12" s="146">
        <f>Time1!B12</f>
        <v>4</v>
      </c>
      <c r="B12" s="49" t="str">
        <f>Time1!E12</f>
        <v>พีรพัฒน์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9"/>
      <c r="O12" s="49"/>
      <c r="P12" s="49"/>
      <c r="Q12" s="49"/>
      <c r="R12" s="49"/>
      <c r="S12" s="49"/>
      <c r="T12" s="49"/>
      <c r="U12" s="49"/>
      <c r="V12" s="147"/>
      <c r="W12" s="148">
        <f>COUNTIF(C12:V12,"ข")*1+Time1!AB12+Time2!AG12+Time3!AG12</f>
        <v>0</v>
      </c>
      <c r="X12" s="48">
        <f>COUNTIF(C12:V12,"ล")*1+Time1!AC12+Time2!AH12+Time3!AH12</f>
        <v>0</v>
      </c>
      <c r="Y12" s="48">
        <f>COUNTIF(C12:V12,"ป")*1+Time1!AD12+Time2!AI12+Time3!AI12</f>
        <v>0</v>
      </c>
      <c r="Z12" s="48">
        <f>COUNTIF(C12:V12,"น")*1+Time1!AE12+Time2!AJ12+Time3!AJ12</f>
        <v>0</v>
      </c>
      <c r="AA12" s="94">
        <f>SUM(C12:V12)+Time1!AF12+Time2!AK12+Time3!AK12</f>
        <v>0</v>
      </c>
      <c r="AB12" s="123" t="e">
        <f>AA12*100/AA11</f>
        <v>#DIV/0!</v>
      </c>
    </row>
    <row r="13" spans="1:28" ht="19.899999999999999" customHeight="1" x14ac:dyDescent="0.55000000000000004">
      <c r="A13" s="146">
        <f>Time1!B13</f>
        <v>5</v>
      </c>
      <c r="B13" s="49" t="str">
        <f>Time1!E13</f>
        <v>วีระวุฒิ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9"/>
      <c r="O13" s="49"/>
      <c r="P13" s="49"/>
      <c r="Q13" s="49"/>
      <c r="R13" s="49"/>
      <c r="S13" s="49"/>
      <c r="T13" s="49"/>
      <c r="U13" s="49"/>
      <c r="V13" s="147"/>
      <c r="W13" s="148">
        <f>COUNTIF(C13:V13,"ข")*1+Time1!AB13+Time2!AG13+Time3!AG13</f>
        <v>0</v>
      </c>
      <c r="X13" s="48">
        <f>COUNTIF(C13:V13,"ล")*1+Time1!AC13+Time2!AH13+Time3!AH13</f>
        <v>0</v>
      </c>
      <c r="Y13" s="48">
        <f>COUNTIF(C13:V13,"ป")*1+Time1!AD13+Time2!AI13+Time3!AI13</f>
        <v>0</v>
      </c>
      <c r="Z13" s="48">
        <f>COUNTIF(C13:V13,"น")*1+Time1!AE13+Time2!AJ13+Time3!AJ13</f>
        <v>0</v>
      </c>
      <c r="AA13" s="94">
        <f>SUM(C13:V13)+Time1!AF13+Time2!AK13+Time3!AK13</f>
        <v>0</v>
      </c>
      <c r="AB13" s="123" t="e">
        <f>AA13*100/AA8</f>
        <v>#DIV/0!</v>
      </c>
    </row>
    <row r="14" spans="1:28" ht="19.899999999999999" customHeight="1" x14ac:dyDescent="0.55000000000000004">
      <c r="A14" s="146">
        <f>Time1!B14</f>
        <v>6</v>
      </c>
      <c r="B14" s="49" t="str">
        <f>Time1!E14</f>
        <v>สุรเชษฐ์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9"/>
      <c r="O14" s="49"/>
      <c r="P14" s="49"/>
      <c r="Q14" s="49"/>
      <c r="R14" s="49"/>
      <c r="S14" s="49"/>
      <c r="T14" s="49"/>
      <c r="U14" s="49"/>
      <c r="V14" s="147"/>
      <c r="W14" s="148">
        <f>COUNTIF(C14:V14,"ข")*1+Time1!AB14+Time2!AG14+Time3!AG14</f>
        <v>0</v>
      </c>
      <c r="X14" s="48">
        <f>COUNTIF(C14:V14,"ล")*1+Time1!AC14+Time2!AH14+Time3!AH14</f>
        <v>0</v>
      </c>
      <c r="Y14" s="48">
        <f>COUNTIF(C14:V14,"ป")*1+Time1!AD14+Time2!AI14+Time3!AI14</f>
        <v>0</v>
      </c>
      <c r="Z14" s="48">
        <f>COUNTIF(C14:V14,"น")*1+Time1!AE14+Time2!AJ14+Time3!AJ14</f>
        <v>0</v>
      </c>
      <c r="AA14" s="94">
        <f>SUM(C14:V14)+Time1!AF14+Time2!AK14+Time3!AK14</f>
        <v>0</v>
      </c>
      <c r="AB14" s="123" t="e">
        <f>AA14*100/AA8</f>
        <v>#DIV/0!</v>
      </c>
    </row>
    <row r="15" spans="1:28" ht="19.899999999999999" customHeight="1" x14ac:dyDescent="0.55000000000000004">
      <c r="A15" s="146">
        <f>Time1!B15</f>
        <v>7</v>
      </c>
      <c r="B15" s="49" t="str">
        <f>Time1!E15</f>
        <v>ณัฐชัย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9"/>
      <c r="O15" s="49"/>
      <c r="P15" s="49"/>
      <c r="Q15" s="49"/>
      <c r="R15" s="49"/>
      <c r="S15" s="49"/>
      <c r="T15" s="49"/>
      <c r="U15" s="49"/>
      <c r="V15" s="147"/>
      <c r="W15" s="148">
        <f>COUNTIF(C15:V15,"ข")*1+Time1!AB15+Time2!AG15+Time3!AG15</f>
        <v>0</v>
      </c>
      <c r="X15" s="48">
        <f>COUNTIF(C15:V15,"ล")*1+Time1!AC15+Time2!AH15+Time3!AH15</f>
        <v>0</v>
      </c>
      <c r="Y15" s="48">
        <f>COUNTIF(C15:V15,"ป")*1+Time1!AD15+Time2!AI15+Time3!AI15</f>
        <v>0</v>
      </c>
      <c r="Z15" s="48">
        <f>COUNTIF(C15:V15,"น")*1+Time1!AE15+Time2!AJ15+Time3!AJ15</f>
        <v>0</v>
      </c>
      <c r="AA15" s="94">
        <f>SUM(C15:V15)+Time1!AF15+Time2!AK15+Time3!AK15</f>
        <v>0</v>
      </c>
      <c r="AB15" s="123" t="e">
        <f>AA15*100/AA8</f>
        <v>#DIV/0!</v>
      </c>
    </row>
    <row r="16" spans="1:28" ht="19.899999999999999" customHeight="1" x14ac:dyDescent="0.55000000000000004">
      <c r="A16" s="146">
        <f>Time1!B16</f>
        <v>8</v>
      </c>
      <c r="B16" s="49" t="str">
        <f>Time1!E16</f>
        <v>นัชวนนท์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9"/>
      <c r="O16" s="49"/>
      <c r="P16" s="49"/>
      <c r="Q16" s="49"/>
      <c r="R16" s="49"/>
      <c r="S16" s="49"/>
      <c r="T16" s="49"/>
      <c r="U16" s="49"/>
      <c r="V16" s="147"/>
      <c r="W16" s="148">
        <f>COUNTIF(C16:V16,"ข")*1+Time1!AB16+Time2!AG16+Time3!AG16</f>
        <v>0</v>
      </c>
      <c r="X16" s="48">
        <f>COUNTIF(C16:V16,"ล")*1+Time1!AC16+Time2!AH16+Time3!AH16</f>
        <v>0</v>
      </c>
      <c r="Y16" s="48">
        <f>COUNTIF(C16:V16,"ป")*1+Time1!AD16+Time2!AI16+Time3!AI16</f>
        <v>0</v>
      </c>
      <c r="Z16" s="48">
        <f>COUNTIF(C16:V16,"น")*1+Time1!AE16+Time2!AJ16+Time3!AJ16</f>
        <v>0</v>
      </c>
      <c r="AA16" s="94">
        <f>SUM(C16:V16)+Time1!AF16+Time2!AK16+Time3!AK16</f>
        <v>0</v>
      </c>
      <c r="AB16" s="123" t="e">
        <f>AA16*100/AA15</f>
        <v>#DIV/0!</v>
      </c>
    </row>
    <row r="17" spans="1:28" ht="19.899999999999999" customHeight="1" x14ac:dyDescent="0.55000000000000004">
      <c r="A17" s="146">
        <f>Time1!B17</f>
        <v>9</v>
      </c>
      <c r="B17" s="49" t="str">
        <f>Time1!E17</f>
        <v>กรวิชญ์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9"/>
      <c r="O17" s="49"/>
      <c r="P17" s="49"/>
      <c r="Q17" s="49"/>
      <c r="R17" s="49"/>
      <c r="S17" s="49"/>
      <c r="T17" s="49"/>
      <c r="U17" s="49"/>
      <c r="V17" s="147"/>
      <c r="W17" s="148">
        <f>COUNTIF(C17:V17,"ข")*1+Time1!AB17+Time2!AG17+Time3!AG17</f>
        <v>0</v>
      </c>
      <c r="X17" s="48">
        <f>COUNTIF(C17:V17,"ล")*1+Time1!AC17+Time2!AH17+Time3!AH17</f>
        <v>0</v>
      </c>
      <c r="Y17" s="48">
        <f>COUNTIF(C17:V17,"ป")*1+Time1!AD17+Time2!AI17+Time3!AI17</f>
        <v>0</v>
      </c>
      <c r="Z17" s="48">
        <f>COUNTIF(C17:V17,"น")*1+Time1!AE17+Time2!AJ17+Time3!AJ17</f>
        <v>0</v>
      </c>
      <c r="AA17" s="94">
        <f>SUM(C17:V17)+Time1!AF17+Time2!AK17+Time3!AK17</f>
        <v>0</v>
      </c>
      <c r="AB17" s="123" t="e">
        <f>AA17*100/AA8</f>
        <v>#DIV/0!</v>
      </c>
    </row>
    <row r="18" spans="1:28" ht="19.899999999999999" customHeight="1" x14ac:dyDescent="0.55000000000000004">
      <c r="A18" s="146">
        <f>Time1!B18</f>
        <v>10</v>
      </c>
      <c r="B18" s="49" t="str">
        <f>Time1!E18</f>
        <v>เจษฎา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9"/>
      <c r="O18" s="49"/>
      <c r="P18" s="49"/>
      <c r="Q18" s="49"/>
      <c r="R18" s="49"/>
      <c r="S18" s="49"/>
      <c r="T18" s="49"/>
      <c r="U18" s="49"/>
      <c r="V18" s="147"/>
      <c r="W18" s="148">
        <f>COUNTIF(C18:V18,"ข")*1+Time1!AB18+Time2!AG18+Time3!AG18</f>
        <v>0</v>
      </c>
      <c r="X18" s="48">
        <f>COUNTIF(C18:V18,"ล")*1+Time1!AC18+Time2!AH18+Time3!AH18</f>
        <v>0</v>
      </c>
      <c r="Y18" s="48">
        <f>COUNTIF(C18:V18,"ป")*1+Time1!AD18+Time2!AI18+Time3!AI18</f>
        <v>0</v>
      </c>
      <c r="Z18" s="48">
        <f>COUNTIF(C18:V18,"น")*1+Time1!AE18+Time2!AJ18+Time3!AJ18</f>
        <v>0</v>
      </c>
      <c r="AA18" s="94">
        <f>SUM(C18:V18)+Time1!AF18+Time2!AK18+Time3!AK18</f>
        <v>0</v>
      </c>
      <c r="AB18" s="123" t="e">
        <f>AA18*100/AA8</f>
        <v>#DIV/0!</v>
      </c>
    </row>
    <row r="19" spans="1:28" ht="19.899999999999999" customHeight="1" x14ac:dyDescent="0.55000000000000004">
      <c r="A19" s="146">
        <f>Time1!B19</f>
        <v>11</v>
      </c>
      <c r="B19" s="49" t="str">
        <f>Time1!E19</f>
        <v>ศศินันท์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9"/>
      <c r="O19" s="49"/>
      <c r="P19" s="49"/>
      <c r="Q19" s="49"/>
      <c r="R19" s="49"/>
      <c r="S19" s="49"/>
      <c r="T19" s="49"/>
      <c r="U19" s="49"/>
      <c r="V19" s="147"/>
      <c r="W19" s="148">
        <f>COUNTIF(C19:V19,"ข")*1+Time1!AB19+Time2!AG19+Time3!AG19</f>
        <v>0</v>
      </c>
      <c r="X19" s="48">
        <f>COUNTIF(C19:V19,"ล")*1+Time1!AC19+Time2!AH19+Time3!AH19</f>
        <v>0</v>
      </c>
      <c r="Y19" s="48">
        <f>COUNTIF(C19:V19,"ป")*1+Time1!AD19+Time2!AI19+Time3!AI19</f>
        <v>0</v>
      </c>
      <c r="Z19" s="48">
        <f>COUNTIF(C19:V19,"น")*1+Time1!AE19+Time2!AJ19+Time3!AJ19</f>
        <v>0</v>
      </c>
      <c r="AA19" s="94">
        <f>SUM(C19:V19)+Time1!AF19+Time2!AK19+Time3!AK19</f>
        <v>0</v>
      </c>
      <c r="AB19" s="123" t="e">
        <f>AA19*100/AA8</f>
        <v>#DIV/0!</v>
      </c>
    </row>
    <row r="20" spans="1:28" ht="19.899999999999999" customHeight="1" x14ac:dyDescent="0.55000000000000004">
      <c r="A20" s="146">
        <f>Time1!B20</f>
        <v>12</v>
      </c>
      <c r="B20" s="49" t="str">
        <f>Time1!E20</f>
        <v>กรรณิการ์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9"/>
      <c r="O20" s="49"/>
      <c r="P20" s="49"/>
      <c r="Q20" s="49"/>
      <c r="R20" s="49"/>
      <c r="S20" s="49"/>
      <c r="T20" s="49"/>
      <c r="U20" s="49"/>
      <c r="V20" s="147"/>
      <c r="W20" s="148">
        <f>COUNTIF(C20:V20,"ข")*1+Time1!AB20+Time2!AG20+Time3!AG20</f>
        <v>0</v>
      </c>
      <c r="X20" s="48">
        <f>COUNTIF(C20:V20,"ล")*1+Time1!AC20+Time2!AH20+Time3!AH20</f>
        <v>0</v>
      </c>
      <c r="Y20" s="48">
        <f>COUNTIF(C20:V20,"ป")*1+Time1!AD20+Time2!AI20+Time3!AI20</f>
        <v>0</v>
      </c>
      <c r="Z20" s="48">
        <f>COUNTIF(C20:V20,"น")*1+Time1!AE20+Time2!AJ20+Time3!AJ20</f>
        <v>0</v>
      </c>
      <c r="AA20" s="94">
        <f>SUM(C20:V20)+Time1!AF20+Time2!AK20+Time3!AK20</f>
        <v>0</v>
      </c>
      <c r="AB20" s="123" t="e">
        <f>AA20*100/AA8</f>
        <v>#DIV/0!</v>
      </c>
    </row>
    <row r="21" spans="1:28" ht="19.899999999999999" customHeight="1" x14ac:dyDescent="0.55000000000000004">
      <c r="A21" s="146">
        <f>Time1!B21</f>
        <v>13</v>
      </c>
      <c r="B21" s="49" t="str">
        <f>Time1!E21</f>
        <v>จุฑาภรณ์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9"/>
      <c r="O21" s="49"/>
      <c r="P21" s="49"/>
      <c r="Q21" s="49"/>
      <c r="R21" s="49"/>
      <c r="S21" s="49"/>
      <c r="T21" s="49"/>
      <c r="U21" s="49"/>
      <c r="V21" s="147"/>
      <c r="W21" s="148">
        <f>COUNTIF(C21:V21,"ข")*1+Time1!AB21+Time2!AG21+Time3!AG21</f>
        <v>0</v>
      </c>
      <c r="X21" s="48">
        <f>COUNTIF(C21:V21,"ล")*1+Time1!AC21+Time2!AH21+Time3!AH21</f>
        <v>0</v>
      </c>
      <c r="Y21" s="48">
        <f>COUNTIF(C21:V21,"ป")*1+Time1!AD21+Time2!AI21+Time3!AI21</f>
        <v>0</v>
      </c>
      <c r="Z21" s="48">
        <f>COUNTIF(C21:V21,"น")*1+Time1!AE21+Time2!AJ21+Time3!AJ21</f>
        <v>0</v>
      </c>
      <c r="AA21" s="94">
        <f>SUM(C21:V21)+Time1!AF21+Time2!AK21+Time3!AK21</f>
        <v>0</v>
      </c>
      <c r="AB21" s="123" t="e">
        <f>AA21*100/AA8</f>
        <v>#DIV/0!</v>
      </c>
    </row>
    <row r="22" spans="1:28" ht="19.899999999999999" customHeight="1" x14ac:dyDescent="0.55000000000000004">
      <c r="A22" s="146">
        <f>Time1!B22</f>
        <v>14</v>
      </c>
      <c r="B22" s="49" t="str">
        <f>Time1!E22</f>
        <v>ทัศนวรรณ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9"/>
      <c r="O22" s="49"/>
      <c r="P22" s="49"/>
      <c r="Q22" s="49"/>
      <c r="R22" s="49"/>
      <c r="S22" s="49"/>
      <c r="T22" s="49"/>
      <c r="U22" s="49"/>
      <c r="V22" s="147"/>
      <c r="W22" s="148">
        <f>COUNTIF(C22:V22,"ข")*1+Time1!AB22+Time2!AG22+Time3!AG22</f>
        <v>0</v>
      </c>
      <c r="X22" s="48">
        <f>COUNTIF(C22:V22,"ล")*1+Time1!AC22+Time2!AH22+Time3!AH22</f>
        <v>0</v>
      </c>
      <c r="Y22" s="48">
        <f>COUNTIF(C22:V22,"ป")*1+Time1!AD22+Time2!AI22+Time3!AI22</f>
        <v>0</v>
      </c>
      <c r="Z22" s="48">
        <f>COUNTIF(C22:V22,"น")*1+Time1!AE22+Time2!AJ22+Time3!AJ22</f>
        <v>0</v>
      </c>
      <c r="AA22" s="94">
        <f>SUM(C22:V22)+Time1!AF22+Time2!AK22+Time3!AK22</f>
        <v>0</v>
      </c>
      <c r="AB22" s="123" t="e">
        <f>AA22*100/AA8</f>
        <v>#DIV/0!</v>
      </c>
    </row>
    <row r="23" spans="1:28" ht="19.899999999999999" customHeight="1" x14ac:dyDescent="0.55000000000000004">
      <c r="A23" s="146">
        <f>Time1!B23</f>
        <v>15</v>
      </c>
      <c r="B23" s="49" t="str">
        <f>Time1!E23</f>
        <v>เพ็ญนภา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9"/>
      <c r="O23" s="49"/>
      <c r="P23" s="49"/>
      <c r="Q23" s="49"/>
      <c r="R23" s="49"/>
      <c r="S23" s="49"/>
      <c r="T23" s="49"/>
      <c r="U23" s="49"/>
      <c r="V23" s="147"/>
      <c r="W23" s="148">
        <f>COUNTIF(C23:V23,"ข")*1+Time1!AB23+Time2!AG23+Time3!AG23</f>
        <v>0</v>
      </c>
      <c r="X23" s="48">
        <f>COUNTIF(C23:V23,"ล")*1+Time1!AC23+Time2!AH23+Time3!AH23</f>
        <v>0</v>
      </c>
      <c r="Y23" s="48">
        <f>COUNTIF(C23:V23,"ป")*1+Time1!AD23+Time2!AI23+Time3!AI23</f>
        <v>0</v>
      </c>
      <c r="Z23" s="48">
        <f>COUNTIF(C23:V23,"น")*1+Time1!AE23+Time2!AJ23+Time3!AJ23</f>
        <v>0</v>
      </c>
      <c r="AA23" s="94">
        <f>SUM(C23:V23)+Time1!AF23+Time2!AK23+Time3!AK23</f>
        <v>0</v>
      </c>
      <c r="AB23" s="123" t="e">
        <f>AA23*100/AA22</f>
        <v>#DIV/0!</v>
      </c>
    </row>
    <row r="24" spans="1:28" ht="19.899999999999999" customHeight="1" x14ac:dyDescent="0.55000000000000004">
      <c r="A24" s="146">
        <f>Time1!B24</f>
        <v>16</v>
      </c>
      <c r="B24" s="49" t="str">
        <f>Time1!E24</f>
        <v>วิมลิน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9"/>
      <c r="O24" s="49"/>
      <c r="P24" s="49"/>
      <c r="Q24" s="49"/>
      <c r="R24" s="49"/>
      <c r="S24" s="49"/>
      <c r="T24" s="49"/>
      <c r="U24" s="49"/>
      <c r="V24" s="147"/>
      <c r="W24" s="148">
        <f>COUNTIF(C24:V24,"ข")*1+Time1!AB24+Time2!AG24+Time3!AG24</f>
        <v>0</v>
      </c>
      <c r="X24" s="48">
        <f>COUNTIF(C24:V24,"ล")*1+Time1!AC24+Time2!AH24+Time3!AH24</f>
        <v>0</v>
      </c>
      <c r="Y24" s="48">
        <f>COUNTIF(C24:V24,"ป")*1+Time1!AD24+Time2!AI24+Time3!AI24</f>
        <v>0</v>
      </c>
      <c r="Z24" s="48">
        <f>COUNTIF(C24:V24,"น")*1+Time1!AE24+Time2!AJ24+Time3!AJ24</f>
        <v>0</v>
      </c>
      <c r="AA24" s="94">
        <f>SUM(C24:V24)+Time1!AF24+Time2!AK24+Time3!AK24</f>
        <v>0</v>
      </c>
      <c r="AB24" s="123" t="e">
        <f>AA24*100/AA8</f>
        <v>#DIV/0!</v>
      </c>
    </row>
    <row r="25" spans="1:28" ht="19.899999999999999" customHeight="1" x14ac:dyDescent="0.55000000000000004">
      <c r="A25" s="146">
        <f>Time1!B25</f>
        <v>17</v>
      </c>
      <c r="B25" s="49" t="str">
        <f>Time1!E25</f>
        <v>สิริกมล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9"/>
      <c r="O25" s="49"/>
      <c r="P25" s="49"/>
      <c r="Q25" s="49"/>
      <c r="R25" s="49"/>
      <c r="S25" s="49"/>
      <c r="T25" s="49"/>
      <c r="U25" s="49"/>
      <c r="V25" s="147"/>
      <c r="W25" s="148">
        <f>COUNTIF(C25:V25,"ข")*1+Time1!AB25+Time2!AG25+Time3!AG25</f>
        <v>0</v>
      </c>
      <c r="X25" s="48">
        <f>COUNTIF(C25:V25,"ล")*1+Time1!AC25+Time2!AH25+Time3!AH25</f>
        <v>0</v>
      </c>
      <c r="Y25" s="48">
        <f>COUNTIF(C25:V25,"ป")*1+Time1!AD25+Time2!AI25+Time3!AI25</f>
        <v>0</v>
      </c>
      <c r="Z25" s="48">
        <f>COUNTIF(C25:V25,"น")*1+Time1!AE25+Time2!AJ25+Time3!AJ25</f>
        <v>0</v>
      </c>
      <c r="AA25" s="94">
        <f>SUM(C25:V25)+Time1!AF25+Time2!AK25+Time3!AK25</f>
        <v>0</v>
      </c>
      <c r="AB25" s="123" t="e">
        <f>AA25*100/AA8</f>
        <v>#DIV/0!</v>
      </c>
    </row>
    <row r="26" spans="1:28" ht="19.899999999999999" customHeight="1" x14ac:dyDescent="0.55000000000000004">
      <c r="A26" s="146">
        <f>Time1!B26</f>
        <v>18</v>
      </c>
      <c r="B26" s="49" t="str">
        <f>Time1!E26</f>
        <v>สุชาดา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9"/>
      <c r="O26" s="49"/>
      <c r="P26" s="49"/>
      <c r="Q26" s="49"/>
      <c r="R26" s="49"/>
      <c r="S26" s="49"/>
      <c r="T26" s="49"/>
      <c r="U26" s="49"/>
      <c r="V26" s="147"/>
      <c r="W26" s="148">
        <f>COUNTIF(C26:V26,"ข")*1+Time1!AB26+Time2!AG26+Time3!AG26</f>
        <v>0</v>
      </c>
      <c r="X26" s="48">
        <f>COUNTIF(C26:V26,"ล")*1+Time1!AC26+Time2!AH26+Time3!AH26</f>
        <v>0</v>
      </c>
      <c r="Y26" s="48">
        <f>COUNTIF(C26:V26,"ป")*1+Time1!AD26+Time2!AI26+Time3!AI26</f>
        <v>0</v>
      </c>
      <c r="Z26" s="48">
        <f>COUNTIF(C26:V26,"น")*1+Time1!AE26+Time2!AJ26+Time3!AJ26</f>
        <v>0</v>
      </c>
      <c r="AA26" s="94">
        <f>SUM(C26:V26)+Time1!AF26+Time2!AK26+Time3!AK26</f>
        <v>0</v>
      </c>
      <c r="AB26" s="123" t="e">
        <f>AA26*100/AA8</f>
        <v>#DIV/0!</v>
      </c>
    </row>
    <row r="27" spans="1:28" ht="19.899999999999999" customHeight="1" x14ac:dyDescent="0.55000000000000004">
      <c r="A27" s="146">
        <f>Time1!B27</f>
        <v>19</v>
      </c>
      <c r="B27" s="49" t="str">
        <f>Time1!E27</f>
        <v>สุทธิดา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9"/>
      <c r="O27" s="49"/>
      <c r="P27" s="49"/>
      <c r="Q27" s="49"/>
      <c r="R27" s="49"/>
      <c r="S27" s="49"/>
      <c r="T27" s="49"/>
      <c r="U27" s="49"/>
      <c r="V27" s="147"/>
      <c r="W27" s="148">
        <f>COUNTIF(C27:V27,"ข")*1+Time1!AB27+Time2!AG27+Time3!AG27</f>
        <v>0</v>
      </c>
      <c r="X27" s="48">
        <f>COUNTIF(C27:V27,"ล")*1+Time1!AC27+Time2!AH27+Time3!AH27</f>
        <v>0</v>
      </c>
      <c r="Y27" s="48">
        <f>COUNTIF(C27:V27,"ป")*1+Time1!AD27+Time2!AI27+Time3!AI27</f>
        <v>0</v>
      </c>
      <c r="Z27" s="48">
        <f>COUNTIF(C27:V27,"น")*1+Time1!AE27+Time2!AJ27+Time3!AJ27</f>
        <v>0</v>
      </c>
      <c r="AA27" s="94">
        <f>SUM(C27:V27)+Time1!AF27+Time2!AK27+Time3!AK27</f>
        <v>0</v>
      </c>
      <c r="AB27" s="123" t="e">
        <f>AA27*100/AA8</f>
        <v>#DIV/0!</v>
      </c>
    </row>
    <row r="28" spans="1:28" ht="19.899999999999999" customHeight="1" x14ac:dyDescent="0.55000000000000004">
      <c r="A28" s="146">
        <f>Time1!B28</f>
        <v>20</v>
      </c>
      <c r="B28" s="49" t="str">
        <f>Time1!E28</f>
        <v>สุพัตรา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9"/>
      <c r="O28" s="49"/>
      <c r="P28" s="49"/>
      <c r="Q28" s="49"/>
      <c r="R28" s="49"/>
      <c r="S28" s="49"/>
      <c r="T28" s="49"/>
      <c r="U28" s="49"/>
      <c r="V28" s="147"/>
      <c r="W28" s="148">
        <f>COUNTIF(C28:V28,"ข")*1+Time1!AB28+Time2!AG28+Time3!AG28</f>
        <v>0</v>
      </c>
      <c r="X28" s="48">
        <f>COUNTIF(C28:V28,"ล")*1+Time1!AC28+Time2!AH28+Time3!AH28</f>
        <v>0</v>
      </c>
      <c r="Y28" s="48">
        <f>COUNTIF(C28:V28,"ป")*1+Time1!AD28+Time2!AI28+Time3!AI28</f>
        <v>0</v>
      </c>
      <c r="Z28" s="48">
        <f>COUNTIF(C28:V28,"น")*1+Time1!AE28+Time2!AJ28+Time3!AJ28</f>
        <v>0</v>
      </c>
      <c r="AA28" s="94">
        <f>SUM(C28:V28)+Time1!AF28+Time2!AK28+Time3!AK28</f>
        <v>0</v>
      </c>
      <c r="AB28" s="123" t="e">
        <f>AA28*100/AA8</f>
        <v>#DIV/0!</v>
      </c>
    </row>
    <row r="29" spans="1:28" ht="19.899999999999999" customHeight="1" x14ac:dyDescent="0.55000000000000004">
      <c r="A29" s="146">
        <f>Time1!B29</f>
        <v>21</v>
      </c>
      <c r="B29" s="49" t="str">
        <f>Time1!E29</f>
        <v>สุลิศา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9"/>
      <c r="O29" s="49"/>
      <c r="P29" s="49"/>
      <c r="Q29" s="49"/>
      <c r="R29" s="49"/>
      <c r="S29" s="49"/>
      <c r="T29" s="49"/>
      <c r="U29" s="49"/>
      <c r="V29" s="147"/>
      <c r="W29" s="148">
        <f>COUNTIF(C29:V29,"ข")*1+Time1!AB29+Time2!AG29+Time3!AG29</f>
        <v>0</v>
      </c>
      <c r="X29" s="48">
        <f>COUNTIF(C29:V29,"ล")*1+Time1!AC29+Time2!AH29+Time3!AH29</f>
        <v>0</v>
      </c>
      <c r="Y29" s="48">
        <f>COUNTIF(C29:V29,"ป")*1+Time1!AD29+Time2!AI29+Time3!AI29</f>
        <v>0</v>
      </c>
      <c r="Z29" s="48">
        <f>COUNTIF(C29:V29,"น")*1+Time1!AE29+Time2!AJ29+Time3!AJ29</f>
        <v>0</v>
      </c>
      <c r="AA29" s="94">
        <f>SUM(C29:V29)+Time1!AF29+Time2!AK29+Time3!AK29</f>
        <v>0</v>
      </c>
      <c r="AB29" s="123" t="e">
        <f>AA29*100/AA8</f>
        <v>#DIV/0!</v>
      </c>
    </row>
    <row r="30" spans="1:28" ht="19.899999999999999" customHeight="1" x14ac:dyDescent="0.55000000000000004">
      <c r="A30" s="146">
        <f>Time1!B30</f>
        <v>22</v>
      </c>
      <c r="B30" s="49" t="str">
        <f>Time1!E30</f>
        <v>กรรณิการ์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9"/>
      <c r="O30" s="49"/>
      <c r="P30" s="49"/>
      <c r="Q30" s="49"/>
      <c r="R30" s="49"/>
      <c r="S30" s="49"/>
      <c r="T30" s="49"/>
      <c r="U30" s="49"/>
      <c r="V30" s="147"/>
      <c r="W30" s="148">
        <f>COUNTIF(C30:V30,"ข")*1+Time1!AB30+Time2!AG30+Time3!AG30</f>
        <v>0</v>
      </c>
      <c r="X30" s="48">
        <f>COUNTIF(C30:V30,"ล")*1+Time1!AC30+Time2!AH30+Time3!AH30</f>
        <v>0</v>
      </c>
      <c r="Y30" s="48">
        <f>COUNTIF(C30:V30,"ป")*1+Time1!AD30+Time2!AI30+Time3!AI30</f>
        <v>0</v>
      </c>
      <c r="Z30" s="48">
        <f>COUNTIF(C30:V30,"น")*1+Time1!AE30+Time2!AJ30+Time3!AJ30</f>
        <v>0</v>
      </c>
      <c r="AA30" s="94">
        <f>SUM(C30:V30)+Time1!AF30+Time2!AK30+Time3!AK30</f>
        <v>0</v>
      </c>
      <c r="AB30" s="166" t="e">
        <f>AA30*100/AA8</f>
        <v>#DIV/0!</v>
      </c>
    </row>
    <row r="31" spans="1:28" ht="19.899999999999999" customHeight="1" x14ac:dyDescent="0.55000000000000004">
      <c r="A31" s="146">
        <f>Time1!B31</f>
        <v>23</v>
      </c>
      <c r="B31" s="49" t="str">
        <f>Time1!E31</f>
        <v>ธนัญชนก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9"/>
      <c r="O31" s="49"/>
      <c r="P31" s="49"/>
      <c r="Q31" s="49"/>
      <c r="R31" s="49"/>
      <c r="S31" s="49"/>
      <c r="T31" s="49"/>
      <c r="U31" s="49"/>
      <c r="V31" s="147"/>
      <c r="W31" s="148">
        <f>COUNTIF(C31:V31,"ข")*1+Time1!AB31+Time2!AG31+Time3!AG31</f>
        <v>0</v>
      </c>
      <c r="X31" s="48">
        <f>COUNTIF(C31:V31,"ล")*1+Time1!AC31+Time2!AH31+Time3!AH31</f>
        <v>0</v>
      </c>
      <c r="Y31" s="48">
        <f>COUNTIF(C31:V31,"ป")*1+Time1!AD31+Time2!AI31+Time3!AI31</f>
        <v>0</v>
      </c>
      <c r="Z31" s="48">
        <f>COUNTIF(C31:V31,"น")*1+Time1!AE31+Time2!AJ31+Time3!AJ31</f>
        <v>0</v>
      </c>
      <c r="AA31" s="94">
        <f>SUM(C31:V31)+Time1!AF31+Time2!AK31+Time3!AK31</f>
        <v>0</v>
      </c>
      <c r="AB31" s="166" t="e">
        <f>AA31*100/AA8</f>
        <v>#DIV/0!</v>
      </c>
    </row>
    <row r="32" spans="1:28" ht="19.899999999999999" customHeight="1" x14ac:dyDescent="0.55000000000000004">
      <c r="A32" s="146">
        <f>Time1!B32</f>
        <v>24</v>
      </c>
      <c r="B32" s="49" t="str">
        <f>Time1!E32</f>
        <v>สุพัฒตรา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9"/>
      <c r="O32" s="49"/>
      <c r="P32" s="49"/>
      <c r="Q32" s="49"/>
      <c r="R32" s="49"/>
      <c r="S32" s="49"/>
      <c r="T32" s="49"/>
      <c r="U32" s="49"/>
      <c r="V32" s="147"/>
      <c r="W32" s="148">
        <f>COUNTIF(C32:V32,"ข")*1+Time1!AB32+Time2!AG32+Time3!AG32</f>
        <v>0</v>
      </c>
      <c r="X32" s="48">
        <f>COUNTIF(C32:V32,"ล")*1+Time1!AC32+Time2!AH32+Time3!AH32</f>
        <v>0</v>
      </c>
      <c r="Y32" s="48">
        <f>COUNTIF(C32:V32,"ป")*1+Time1!AD32+Time2!AI32+Time3!AI32</f>
        <v>0</v>
      </c>
      <c r="Z32" s="48">
        <f>COUNTIF(C32:V32,"น")*1+Time1!AE32+Time2!AJ32+Time3!AJ32</f>
        <v>0</v>
      </c>
      <c r="AA32" s="94">
        <f>SUM(C32:V32)+Time1!AF32+Time2!AK32+Time3!AK32</f>
        <v>0</v>
      </c>
      <c r="AB32" s="166" t="e">
        <f>AA32*100/AA8</f>
        <v>#DIV/0!</v>
      </c>
    </row>
    <row r="33" spans="1:28" ht="19.899999999999999" customHeight="1" x14ac:dyDescent="0.55000000000000004">
      <c r="A33" s="146">
        <f>Time1!B33</f>
        <v>26</v>
      </c>
      <c r="B33" s="49" t="str">
        <f>Time1!E33</f>
        <v>อินธิรา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9"/>
      <c r="O33" s="49"/>
      <c r="P33" s="49"/>
      <c r="Q33" s="49"/>
      <c r="R33" s="49"/>
      <c r="S33" s="49"/>
      <c r="T33" s="49"/>
      <c r="U33" s="49"/>
      <c r="V33" s="147"/>
      <c r="W33" s="148">
        <f>COUNTIF(C33:V33,"ข")*1+Time1!AB33+Time2!AG33+Time3!AG33</f>
        <v>0</v>
      </c>
      <c r="X33" s="48">
        <f>COUNTIF(C33:V33,"ล")*1+Time1!AC33+Time2!AH33+Time3!AH33</f>
        <v>0</v>
      </c>
      <c r="Y33" s="48">
        <f>COUNTIF(C33:V33,"ป")*1+Time1!AD33+Time2!AI33+Time3!AI33</f>
        <v>0</v>
      </c>
      <c r="Z33" s="48">
        <f>COUNTIF(C33:V33,"น")*1+Time1!AE33+Time2!AJ33+Time3!AJ33</f>
        <v>0</v>
      </c>
      <c r="AA33" s="94">
        <f>SUM(C33:V33)+Time1!AF33+Time2!AK33+Time3!AK33</f>
        <v>0</v>
      </c>
      <c r="AB33" s="166" t="e">
        <f>AA33*100/AA8</f>
        <v>#DIV/0!</v>
      </c>
    </row>
    <row r="34" spans="1:28" ht="19.899999999999999" customHeight="1" x14ac:dyDescent="0.55000000000000004">
      <c r="A34" s="146">
        <f>Time1!B34</f>
        <v>26</v>
      </c>
      <c r="B34" s="49" t="str">
        <f>Time1!E34</f>
        <v>ปริญญา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9"/>
      <c r="O34" s="49"/>
      <c r="P34" s="49"/>
      <c r="Q34" s="49"/>
      <c r="R34" s="49"/>
      <c r="S34" s="49"/>
      <c r="T34" s="49"/>
      <c r="U34" s="49"/>
      <c r="V34" s="147"/>
      <c r="W34" s="148">
        <f>COUNTIF(C34:V34,"ข")*1+Time1!AB34+Time2!AG34+Time3!AG34</f>
        <v>0</v>
      </c>
      <c r="X34" s="48">
        <f>COUNTIF(C34:V34,"ล")*1+Time1!AC34+Time2!AH34+Time3!AH34</f>
        <v>0</v>
      </c>
      <c r="Y34" s="48">
        <f>COUNTIF(C34:V34,"ป")*1+Time1!AD34+Time2!AI34+Time3!AI34</f>
        <v>0</v>
      </c>
      <c r="Z34" s="48">
        <f>COUNTIF(C34:V34,"น")*1+Time1!AE34+Time2!AJ34+Time3!AJ34</f>
        <v>0</v>
      </c>
      <c r="AA34" s="94">
        <f>SUM(C34:V34)+Time1!AF34+Time2!AK34+Time3!AK34</f>
        <v>0</v>
      </c>
      <c r="AB34" s="166" t="e">
        <f>AA34*100/AA8</f>
        <v>#DIV/0!</v>
      </c>
    </row>
    <row r="35" spans="1:28" ht="19.899999999999999" customHeight="1" x14ac:dyDescent="0.55000000000000004">
      <c r="A35" s="146">
        <f>Time1!B35</f>
        <v>27</v>
      </c>
      <c r="B35" s="49" t="str">
        <f>Time1!E35</f>
        <v>ปภัสรา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9"/>
      <c r="O35" s="49"/>
      <c r="P35" s="49"/>
      <c r="Q35" s="49"/>
      <c r="R35" s="49"/>
      <c r="S35" s="49"/>
      <c r="T35" s="49"/>
      <c r="U35" s="49"/>
      <c r="V35" s="147"/>
      <c r="W35" s="148">
        <f>COUNTIF(C35:V35,"ข")*1+Time1!AB35+Time2!AG35+Time3!AG35</f>
        <v>0</v>
      </c>
      <c r="X35" s="48">
        <f>COUNTIF(C35:V35,"ล")*1+Time1!AC35+Time2!AH35+Time3!AH35</f>
        <v>0</v>
      </c>
      <c r="Y35" s="48">
        <f>COUNTIF(C35:V35,"ป")*1+Time1!AD35+Time2!AI35+Time3!AI35</f>
        <v>0</v>
      </c>
      <c r="Z35" s="48">
        <f>COUNTIF(C35:V35,"น")*1+Time1!AE35+Time2!AJ35+Time3!AJ35</f>
        <v>0</v>
      </c>
      <c r="AA35" s="94">
        <f>SUM(C35:V35)+Time1!AF35+Time2!AK35+Time3!AK35</f>
        <v>0</v>
      </c>
      <c r="AB35" s="166" t="e">
        <f>AA35*100/AA8</f>
        <v>#DIV/0!</v>
      </c>
    </row>
    <row r="36" spans="1:28" ht="19.899999999999999" customHeight="1" x14ac:dyDescent="0.55000000000000004">
      <c r="A36" s="146" t="str">
        <f>Time1!B36</f>
        <v xml:space="preserve"> </v>
      </c>
      <c r="B36" s="49" t="str">
        <f>Time1!E36</f>
        <v xml:space="preserve"> 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9"/>
      <c r="O36" s="49"/>
      <c r="P36" s="49"/>
      <c r="Q36" s="49"/>
      <c r="R36" s="49"/>
      <c r="S36" s="49"/>
      <c r="T36" s="49"/>
      <c r="U36" s="49"/>
      <c r="V36" s="147"/>
      <c r="W36" s="148"/>
      <c r="X36" s="48"/>
      <c r="Y36" s="48"/>
      <c r="Z36" s="48"/>
      <c r="AA36" s="94"/>
      <c r="AB36" s="166"/>
    </row>
    <row r="37" spans="1:28" ht="19.899999999999999" customHeight="1" x14ac:dyDescent="0.55000000000000004">
      <c r="A37" s="146"/>
      <c r="B37" s="49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9"/>
      <c r="O37" s="49"/>
      <c r="P37" s="49"/>
      <c r="Q37" s="49"/>
      <c r="R37" s="49"/>
      <c r="S37" s="49"/>
      <c r="T37" s="49"/>
      <c r="U37" s="49"/>
      <c r="V37" s="147"/>
      <c r="W37" s="148"/>
      <c r="X37" s="48"/>
      <c r="Y37" s="48"/>
      <c r="Z37" s="48"/>
      <c r="AA37" s="94"/>
      <c r="AB37" s="166"/>
    </row>
    <row r="38" spans="1:28" ht="19.899999999999999" customHeight="1" x14ac:dyDescent="0.55000000000000004">
      <c r="A38" s="146"/>
      <c r="B38" s="49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9"/>
      <c r="O38" s="49"/>
      <c r="P38" s="49"/>
      <c r="Q38" s="49"/>
      <c r="R38" s="49"/>
      <c r="S38" s="49"/>
      <c r="T38" s="49"/>
      <c r="U38" s="49"/>
      <c r="V38" s="147"/>
      <c r="W38" s="148"/>
      <c r="X38" s="48"/>
      <c r="Y38" s="48"/>
      <c r="Z38" s="48"/>
      <c r="AA38" s="94"/>
      <c r="AB38" s="166"/>
    </row>
    <row r="39" spans="1:28" ht="19.899999999999999" customHeight="1" x14ac:dyDescent="0.55000000000000004">
      <c r="A39" s="146"/>
      <c r="B39" s="49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9"/>
      <c r="O39" s="49"/>
      <c r="P39" s="49"/>
      <c r="Q39" s="49"/>
      <c r="R39" s="49"/>
      <c r="S39" s="49"/>
      <c r="T39" s="49"/>
      <c r="U39" s="49"/>
      <c r="V39" s="147"/>
      <c r="W39" s="148"/>
      <c r="X39" s="48"/>
      <c r="Y39" s="48"/>
      <c r="Z39" s="48"/>
      <c r="AA39" s="94"/>
      <c r="AB39" s="172"/>
    </row>
    <row r="40" spans="1:28" ht="19.899999999999999" customHeight="1" x14ac:dyDescent="0.55000000000000004">
      <c r="A40" s="146"/>
      <c r="B40" s="49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9"/>
      <c r="O40" s="49"/>
      <c r="P40" s="49"/>
      <c r="Q40" s="49"/>
      <c r="R40" s="49"/>
      <c r="S40" s="49"/>
      <c r="T40" s="49"/>
      <c r="U40" s="49"/>
      <c r="V40" s="147"/>
      <c r="W40" s="148"/>
      <c r="X40" s="48"/>
      <c r="Y40" s="48"/>
      <c r="Z40" s="48"/>
      <c r="AA40" s="94"/>
      <c r="AB40" s="172"/>
    </row>
    <row r="41" spans="1:28" ht="19.899999999999999" customHeight="1" x14ac:dyDescent="0.55000000000000004">
      <c r="A41" s="146"/>
      <c r="B41" s="49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9"/>
      <c r="O41" s="49"/>
      <c r="P41" s="49"/>
      <c r="Q41" s="49"/>
      <c r="R41" s="49"/>
      <c r="S41" s="49"/>
      <c r="T41" s="49"/>
      <c r="U41" s="49"/>
      <c r="V41" s="147"/>
      <c r="W41" s="148"/>
      <c r="X41" s="48"/>
      <c r="Y41" s="48"/>
      <c r="Z41" s="48"/>
      <c r="AA41" s="94"/>
      <c r="AB41" s="172"/>
    </row>
    <row r="42" spans="1:28" ht="19.899999999999999" customHeight="1" x14ac:dyDescent="0.55000000000000004">
      <c r="A42" s="146"/>
      <c r="B42" s="4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9"/>
      <c r="O42" s="49"/>
      <c r="P42" s="49"/>
      <c r="Q42" s="49"/>
      <c r="R42" s="49"/>
      <c r="S42" s="49"/>
      <c r="T42" s="49"/>
      <c r="U42" s="49"/>
      <c r="V42" s="147"/>
      <c r="W42" s="148"/>
      <c r="X42" s="48"/>
      <c r="Y42" s="48"/>
      <c r="Z42" s="48"/>
      <c r="AA42" s="94"/>
      <c r="AB42" s="172"/>
    </row>
    <row r="43" spans="1:28" ht="19.899999999999999" customHeight="1" x14ac:dyDescent="0.55000000000000004">
      <c r="A43" s="146"/>
      <c r="B43" s="4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9"/>
      <c r="O43" s="49"/>
      <c r="P43" s="49"/>
      <c r="Q43" s="49"/>
      <c r="R43" s="49"/>
      <c r="S43" s="49"/>
      <c r="T43" s="49"/>
      <c r="U43" s="49"/>
      <c r="V43" s="147"/>
      <c r="W43" s="148"/>
      <c r="X43" s="48"/>
      <c r="Y43" s="48"/>
      <c r="Z43" s="48"/>
      <c r="AA43" s="94"/>
      <c r="AB43" s="172"/>
    </row>
    <row r="44" spans="1:28" ht="19.899999999999999" customHeight="1" x14ac:dyDescent="0.55000000000000004">
      <c r="A44" s="146"/>
      <c r="B44" s="4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9"/>
      <c r="O44" s="49"/>
      <c r="P44" s="49"/>
      <c r="Q44" s="49"/>
      <c r="R44" s="49"/>
      <c r="S44" s="49"/>
      <c r="T44" s="49"/>
      <c r="U44" s="49"/>
      <c r="V44" s="147"/>
      <c r="W44" s="148"/>
      <c r="X44" s="48"/>
      <c r="Y44" s="48"/>
      <c r="Z44" s="48"/>
      <c r="AA44" s="94"/>
      <c r="AB44" s="172"/>
    </row>
    <row r="45" spans="1:28" ht="19.899999999999999" customHeight="1" x14ac:dyDescent="0.55000000000000004">
      <c r="A45" s="146"/>
      <c r="B45" s="49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9"/>
      <c r="O45" s="49"/>
      <c r="P45" s="49"/>
      <c r="Q45" s="49"/>
      <c r="R45" s="49"/>
      <c r="S45" s="49"/>
      <c r="T45" s="49"/>
      <c r="U45" s="49"/>
      <c r="V45" s="147"/>
      <c r="W45" s="148"/>
      <c r="X45" s="48"/>
      <c r="Y45" s="48"/>
      <c r="Z45" s="48"/>
      <c r="AA45" s="94"/>
      <c r="AB45" s="172"/>
    </row>
    <row r="46" spans="1:28" ht="19.899999999999999" customHeight="1" x14ac:dyDescent="0.55000000000000004">
      <c r="A46" s="146"/>
      <c r="B46" s="49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9"/>
      <c r="O46" s="49"/>
      <c r="P46" s="49"/>
      <c r="Q46" s="49"/>
      <c r="R46" s="49"/>
      <c r="S46" s="49"/>
      <c r="T46" s="49"/>
      <c r="U46" s="49"/>
      <c r="V46" s="147"/>
      <c r="W46" s="148"/>
      <c r="X46" s="48"/>
      <c r="Y46" s="48"/>
      <c r="Z46" s="48"/>
      <c r="AA46" s="94"/>
      <c r="AB46" s="172"/>
    </row>
    <row r="47" spans="1:28" ht="19.899999999999999" customHeight="1" x14ac:dyDescent="0.55000000000000004">
      <c r="A47" s="146"/>
      <c r="B47" s="49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9"/>
      <c r="O47" s="49"/>
      <c r="P47" s="49"/>
      <c r="Q47" s="49"/>
      <c r="R47" s="49"/>
      <c r="S47" s="49"/>
      <c r="T47" s="49"/>
      <c r="U47" s="49"/>
      <c r="V47" s="147"/>
      <c r="W47" s="148"/>
      <c r="X47" s="48"/>
      <c r="Y47" s="48"/>
      <c r="Z47" s="48"/>
      <c r="AA47" s="94"/>
      <c r="AB47" s="180"/>
    </row>
    <row r="48" spans="1:28" ht="19.899999999999999" customHeight="1" x14ac:dyDescent="0.55000000000000004">
      <c r="A48" s="146"/>
      <c r="B48" s="49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9"/>
      <c r="O48" s="49"/>
      <c r="P48" s="49"/>
      <c r="Q48" s="49"/>
      <c r="R48" s="49"/>
      <c r="S48" s="49"/>
      <c r="T48" s="49"/>
      <c r="U48" s="49"/>
      <c r="V48" s="147"/>
      <c r="W48" s="148"/>
      <c r="X48" s="48"/>
      <c r="Y48" s="48"/>
      <c r="Z48" s="48"/>
      <c r="AA48" s="94"/>
      <c r="AB48" s="180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2"/>
    <protectedRange sqref="C8:M8" name="ช่วง1_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8"/>
  <sheetViews>
    <sheetView topLeftCell="A4" workbookViewId="0">
      <selection activeCell="O10" sqref="O10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" width="3" style="99" customWidth="1"/>
    <col min="4" max="5" width="2.375" style="26" customWidth="1"/>
    <col min="6" max="6" width="3.625" style="26" customWidth="1"/>
    <col min="7" max="10" width="2.375" style="26" customWidth="1"/>
    <col min="11" max="11" width="3.125" style="26" customWidth="1"/>
    <col min="12" max="13" width="2.375" style="26" customWidth="1"/>
    <col min="14" max="14" width="3.125" style="26" customWidth="1"/>
    <col min="15" max="15" width="2.375" style="26" customWidth="1"/>
    <col min="16" max="16" width="3" style="26" customWidth="1"/>
    <col min="17" max="18" width="2.375" style="26" customWidth="1"/>
    <col min="19" max="19" width="3.625" style="26" customWidth="1"/>
    <col min="20" max="20" width="2.375" style="26" customWidth="1"/>
    <col min="21" max="21" width="3" style="26" customWidth="1"/>
    <col min="22" max="23" width="2.375" style="26" customWidth="1"/>
    <col min="24" max="24" width="3" style="26" customWidth="1"/>
    <col min="25" max="25" width="2.375" style="26" customWidth="1"/>
    <col min="26" max="26" width="3" style="26" customWidth="1"/>
    <col min="27" max="28" width="2.375" style="26" customWidth="1"/>
    <col min="29" max="29" width="2.75" style="26" customWidth="1"/>
    <col min="30" max="30" width="2.375" style="26" customWidth="1"/>
    <col min="31" max="31" width="2.625" style="26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303" t="s">
        <v>60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3" t="s">
        <v>53</v>
      </c>
      <c r="AC1" s="303"/>
      <c r="AD1" s="263">
        <v>7</v>
      </c>
      <c r="AE1" s="263"/>
    </row>
    <row r="2" spans="1:36" ht="21" customHeight="1" x14ac:dyDescent="0.55000000000000004">
      <c r="A2" s="309" t="s">
        <v>65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</row>
    <row r="3" spans="1:36" ht="21" customHeight="1" x14ac:dyDescent="0.55000000000000004">
      <c r="A3" s="311" t="s">
        <v>1</v>
      </c>
      <c r="B3" s="311"/>
      <c r="C3" s="304">
        <f>Time1!C3</f>
        <v>0</v>
      </c>
      <c r="D3" s="304"/>
      <c r="E3" s="304"/>
      <c r="F3" s="304"/>
      <c r="G3" s="310" t="s">
        <v>0</v>
      </c>
      <c r="H3" s="310"/>
      <c r="I3" s="310"/>
      <c r="J3" s="310"/>
      <c r="K3" s="310"/>
      <c r="L3" s="304">
        <f>Time1!F3</f>
        <v>0</v>
      </c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10" t="s">
        <v>46</v>
      </c>
      <c r="AB3" s="310"/>
      <c r="AC3" s="310" t="str">
        <f>Time1!X3</f>
        <v>5</v>
      </c>
      <c r="AD3" s="310"/>
      <c r="AE3" s="310"/>
    </row>
    <row r="4" spans="1:36" ht="21" customHeight="1" thickBot="1" x14ac:dyDescent="0.6">
      <c r="A4" s="356" t="s">
        <v>70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  <c r="AC4" s="356"/>
      <c r="AD4" s="356"/>
      <c r="AE4" s="356"/>
    </row>
    <row r="5" spans="1:36" ht="21" customHeight="1" x14ac:dyDescent="0.55000000000000004">
      <c r="A5" s="315" t="s">
        <v>8</v>
      </c>
      <c r="B5" s="59" t="s">
        <v>66</v>
      </c>
      <c r="C5" s="353">
        <v>1</v>
      </c>
      <c r="D5" s="354"/>
      <c r="E5" s="354"/>
      <c r="F5" s="355"/>
      <c r="G5" s="353">
        <v>2</v>
      </c>
      <c r="H5" s="354"/>
      <c r="I5" s="354"/>
      <c r="J5" s="354"/>
      <c r="K5" s="355"/>
      <c r="L5" s="353">
        <v>3</v>
      </c>
      <c r="M5" s="354"/>
      <c r="N5" s="354"/>
      <c r="O5" s="354"/>
      <c r="P5" s="355"/>
      <c r="Q5" s="353">
        <v>4</v>
      </c>
      <c r="R5" s="354"/>
      <c r="S5" s="354"/>
      <c r="T5" s="354"/>
      <c r="U5" s="355"/>
      <c r="V5" s="353">
        <v>5</v>
      </c>
      <c r="W5" s="354"/>
      <c r="X5" s="354"/>
      <c r="Y5" s="354"/>
      <c r="Z5" s="355"/>
      <c r="AA5" s="353">
        <v>6</v>
      </c>
      <c r="AB5" s="354"/>
      <c r="AC5" s="354"/>
      <c r="AD5" s="354"/>
      <c r="AE5" s="355"/>
      <c r="AF5" s="295" t="s">
        <v>54</v>
      </c>
      <c r="AG5" s="296"/>
      <c r="AH5" s="296"/>
      <c r="AI5" s="296"/>
    </row>
    <row r="6" spans="1:36" ht="21" customHeight="1" x14ac:dyDescent="0.55000000000000004">
      <c r="A6" s="317"/>
      <c r="B6" s="61" t="s">
        <v>68</v>
      </c>
      <c r="C6" s="348"/>
      <c r="D6" s="349"/>
      <c r="E6" s="349"/>
      <c r="F6" s="350"/>
      <c r="G6" s="348"/>
      <c r="H6" s="349"/>
      <c r="I6" s="349"/>
      <c r="J6" s="349"/>
      <c r="K6" s="350"/>
      <c r="L6" s="348"/>
      <c r="M6" s="349"/>
      <c r="N6" s="349"/>
      <c r="O6" s="349"/>
      <c r="P6" s="350"/>
      <c r="Q6" s="348"/>
      <c r="R6" s="349"/>
      <c r="S6" s="349"/>
      <c r="T6" s="349"/>
      <c r="U6" s="350"/>
      <c r="V6" s="348"/>
      <c r="W6" s="349"/>
      <c r="X6" s="349"/>
      <c r="Y6" s="349"/>
      <c r="Z6" s="350"/>
      <c r="AA6" s="348"/>
      <c r="AB6" s="349"/>
      <c r="AC6" s="349"/>
      <c r="AD6" s="349"/>
      <c r="AE6" s="350"/>
      <c r="AF6" s="298" t="s">
        <v>55</v>
      </c>
      <c r="AG6" s="300" t="s">
        <v>56</v>
      </c>
      <c r="AH6" s="300" t="s">
        <v>57</v>
      </c>
      <c r="AI6" s="201" t="s">
        <v>62</v>
      </c>
      <c r="AJ6" s="205"/>
    </row>
    <row r="7" spans="1:36" ht="21" customHeight="1" thickBot="1" x14ac:dyDescent="0.6">
      <c r="A7" s="317"/>
      <c r="B7" s="61" t="s">
        <v>69</v>
      </c>
      <c r="C7" s="186"/>
      <c r="D7" s="187"/>
      <c r="E7" s="188"/>
      <c r="F7" s="351" t="s">
        <v>86</v>
      </c>
      <c r="G7" s="62"/>
      <c r="H7" s="351"/>
      <c r="I7" s="351"/>
      <c r="J7" s="62"/>
      <c r="K7" s="351" t="s">
        <v>86</v>
      </c>
      <c r="L7" s="62"/>
      <c r="M7" s="351"/>
      <c r="N7" s="351"/>
      <c r="O7" s="62"/>
      <c r="P7" s="351" t="s">
        <v>86</v>
      </c>
      <c r="Q7" s="62"/>
      <c r="R7" s="62"/>
      <c r="S7" s="62"/>
      <c r="T7" s="62"/>
      <c r="U7" s="351" t="s">
        <v>86</v>
      </c>
      <c r="V7" s="62"/>
      <c r="W7" s="62"/>
      <c r="X7" s="62"/>
      <c r="Y7" s="62"/>
      <c r="Z7" s="351" t="s">
        <v>86</v>
      </c>
      <c r="AA7" s="62"/>
      <c r="AB7" s="62"/>
      <c r="AC7" s="62"/>
      <c r="AD7" s="62"/>
      <c r="AE7" s="351" t="s">
        <v>86</v>
      </c>
      <c r="AF7" s="299"/>
      <c r="AG7" s="301"/>
      <c r="AH7" s="301"/>
      <c r="AI7" s="9" t="s">
        <v>58</v>
      </c>
      <c r="AJ7" s="205"/>
    </row>
    <row r="8" spans="1:36" ht="21" customHeight="1" thickBot="1" x14ac:dyDescent="0.6">
      <c r="A8" s="318"/>
      <c r="B8" s="64" t="s">
        <v>67</v>
      </c>
      <c r="C8" s="189"/>
      <c r="D8" s="190"/>
      <c r="E8" s="191"/>
      <c r="F8" s="352"/>
      <c r="G8" s="64"/>
      <c r="H8" s="352"/>
      <c r="I8" s="352"/>
      <c r="J8" s="65"/>
      <c r="K8" s="352"/>
      <c r="L8" s="65"/>
      <c r="M8" s="352"/>
      <c r="N8" s="352"/>
      <c r="O8" s="65"/>
      <c r="P8" s="352"/>
      <c r="Q8" s="65"/>
      <c r="R8" s="65"/>
      <c r="S8" s="65"/>
      <c r="T8" s="65"/>
      <c r="U8" s="352"/>
      <c r="V8" s="65"/>
      <c r="W8" s="95"/>
      <c r="X8" s="65"/>
      <c r="Y8" s="65"/>
      <c r="Z8" s="352"/>
      <c r="AA8" s="65"/>
      <c r="AB8" s="65"/>
      <c r="AC8" s="95"/>
      <c r="AD8" s="65"/>
      <c r="AE8" s="352"/>
      <c r="AF8" s="8">
        <f>COUNTIF(C8:AE8,"ข")*2</f>
        <v>0</v>
      </c>
      <c r="AG8" s="8">
        <f>COUNTIF(C8:AF8,"ล")*2</f>
        <v>0</v>
      </c>
      <c r="AH8" s="8">
        <f>COUNTIF(C8:AG8,"ป")*2</f>
        <v>0</v>
      </c>
      <c r="AI8" s="5">
        <f>SUM(C8:AE8)</f>
        <v>0</v>
      </c>
      <c r="AJ8" s="205"/>
    </row>
    <row r="9" spans="1:36" ht="19.899999999999999" customHeight="1" x14ac:dyDescent="0.55000000000000004">
      <c r="A9" s="141">
        <f>Time1!B9</f>
        <v>1</v>
      </c>
      <c r="B9" s="142" t="str">
        <f>Time1!E9</f>
        <v>สราวุฒิ</v>
      </c>
      <c r="C9" s="206"/>
      <c r="D9" s="206"/>
      <c r="E9" s="206"/>
      <c r="F9" s="207">
        <f>SUM(C9:E9)</f>
        <v>0</v>
      </c>
      <c r="G9" s="208"/>
      <c r="H9" s="208"/>
      <c r="I9" s="208"/>
      <c r="J9" s="208"/>
      <c r="K9" s="209">
        <f>SUM(G9:J9)</f>
        <v>0</v>
      </c>
      <c r="L9" s="208"/>
      <c r="M9" s="208"/>
      <c r="N9" s="208"/>
      <c r="O9" s="208"/>
      <c r="P9" s="210">
        <f>SUM(L9:O9)</f>
        <v>0</v>
      </c>
      <c r="Q9" s="208"/>
      <c r="R9" s="208"/>
      <c r="S9" s="208"/>
      <c r="T9" s="208"/>
      <c r="U9" s="210">
        <f>SUM(Q9:T9)</f>
        <v>0</v>
      </c>
      <c r="V9" s="208"/>
      <c r="W9" s="208"/>
      <c r="X9" s="208"/>
      <c r="Y9" s="208"/>
      <c r="Z9" s="210">
        <f>SUM(V9:Y9)</f>
        <v>0</v>
      </c>
      <c r="AA9" s="208"/>
      <c r="AB9" s="208"/>
      <c r="AC9" s="208"/>
      <c r="AD9" s="208"/>
      <c r="AE9" s="211">
        <f>SUM(AA9:AD9)</f>
        <v>0</v>
      </c>
      <c r="AF9" s="212">
        <f t="shared" ref="AF9:AF37" si="0">COUNTIF(C9:AE9,"ข")*2</f>
        <v>0</v>
      </c>
      <c r="AG9" s="212">
        <f t="shared" ref="AG9:AG37" si="1">COUNTIF(C9:AF9,"ล")*2</f>
        <v>0</v>
      </c>
      <c r="AH9" s="212">
        <f t="shared" ref="AH9:AH37" si="2">COUNTIF(C9:AG9,"ป")*2</f>
        <v>0</v>
      </c>
      <c r="AI9" s="212">
        <f t="shared" ref="AI9:AI37" si="3">SUM(C9:AE9)</f>
        <v>0</v>
      </c>
      <c r="AJ9" s="205"/>
    </row>
    <row r="10" spans="1:36" ht="19.899999999999999" customHeight="1" x14ac:dyDescent="0.55000000000000004">
      <c r="A10" s="146">
        <f>Time1!B10</f>
        <v>2</v>
      </c>
      <c r="B10" s="49" t="str">
        <f>Time1!E10</f>
        <v>ณัฐวุฒิ</v>
      </c>
      <c r="C10" s="213"/>
      <c r="D10" s="213"/>
      <c r="E10" s="213"/>
      <c r="F10" s="214">
        <f>SUM(C10:E10)</f>
        <v>0</v>
      </c>
      <c r="G10" s="215"/>
      <c r="H10" s="215"/>
      <c r="I10" s="215"/>
      <c r="J10" s="215"/>
      <c r="K10" s="209">
        <f>SUM(G10:J10)</f>
        <v>0</v>
      </c>
      <c r="L10" s="215"/>
      <c r="M10" s="215"/>
      <c r="N10" s="215"/>
      <c r="O10" s="215"/>
      <c r="P10" s="209">
        <f>SUM(L10:O10)</f>
        <v>0</v>
      </c>
      <c r="Q10" s="215"/>
      <c r="R10" s="215"/>
      <c r="S10" s="215"/>
      <c r="T10" s="215"/>
      <c r="U10" s="209">
        <f>SUM(Q10:T10)</f>
        <v>0</v>
      </c>
      <c r="V10" s="215"/>
      <c r="W10" s="215"/>
      <c r="X10" s="215"/>
      <c r="Y10" s="215"/>
      <c r="Z10" s="209">
        <f>SUM(V10:Y10)</f>
        <v>0</v>
      </c>
      <c r="AA10" s="215"/>
      <c r="AB10" s="215"/>
      <c r="AC10" s="215"/>
      <c r="AD10" s="215"/>
      <c r="AE10" s="209">
        <f>SUM(AA10:AD10)</f>
        <v>0</v>
      </c>
      <c r="AF10" s="117">
        <f t="shared" si="0"/>
        <v>0</v>
      </c>
      <c r="AG10" s="117">
        <f t="shared" si="1"/>
        <v>0</v>
      </c>
      <c r="AH10" s="117">
        <f t="shared" si="2"/>
        <v>0</v>
      </c>
      <c r="AI10" s="117">
        <f t="shared" si="3"/>
        <v>0</v>
      </c>
      <c r="AJ10" s="205"/>
    </row>
    <row r="11" spans="1:36" ht="19.899999999999999" customHeight="1" x14ac:dyDescent="0.55000000000000004">
      <c r="A11" s="146">
        <f>Time1!B11</f>
        <v>3</v>
      </c>
      <c r="B11" s="49" t="str">
        <f>Time1!E11</f>
        <v>ธีรภัทธ์</v>
      </c>
      <c r="C11" s="216"/>
      <c r="D11" s="213"/>
      <c r="E11" s="213"/>
      <c r="F11" s="214">
        <f>SUM(D11:E11)</f>
        <v>0</v>
      </c>
      <c r="G11" s="215"/>
      <c r="H11" s="215"/>
      <c r="I11" s="215"/>
      <c r="J11" s="215"/>
      <c r="K11" s="209">
        <f t="shared" ref="K11:K29" si="4">SUM(G11:J11)</f>
        <v>0</v>
      </c>
      <c r="L11" s="215"/>
      <c r="M11" s="215"/>
      <c r="N11" s="215"/>
      <c r="O11" s="215"/>
      <c r="P11" s="209">
        <f t="shared" ref="P11:P29" si="5">SUM(L11:O11)</f>
        <v>0</v>
      </c>
      <c r="Q11" s="215"/>
      <c r="R11" s="215"/>
      <c r="S11" s="215"/>
      <c r="T11" s="215"/>
      <c r="U11" s="209">
        <f t="shared" ref="U11:U29" si="6">SUM(Q11:T11)</f>
        <v>0</v>
      </c>
      <c r="V11" s="215"/>
      <c r="W11" s="215"/>
      <c r="X11" s="215"/>
      <c r="Y11" s="215"/>
      <c r="Z11" s="209">
        <f t="shared" ref="Z11:Z27" si="7">SUM(V11:Y11)</f>
        <v>0</v>
      </c>
      <c r="AA11" s="215"/>
      <c r="AB11" s="215"/>
      <c r="AC11" s="215"/>
      <c r="AD11" s="215"/>
      <c r="AE11" s="209">
        <f t="shared" ref="AE11:AE27" si="8">SUM(AA11:AD11)</f>
        <v>0</v>
      </c>
      <c r="AF11" s="117">
        <f>COUNTIF(D11:AE11,"ข")*2</f>
        <v>0</v>
      </c>
      <c r="AG11" s="117">
        <f>COUNTIF(D11:AF11,"ล")*2</f>
        <v>0</v>
      </c>
      <c r="AH11" s="117">
        <f>COUNTIF(D11:AG11,"ป")*2</f>
        <v>0</v>
      </c>
      <c r="AI11" s="117">
        <f>SUM(D11:AE11)</f>
        <v>0</v>
      </c>
      <c r="AJ11" s="205"/>
    </row>
    <row r="12" spans="1:36" ht="19.899999999999999" customHeight="1" x14ac:dyDescent="0.55000000000000004">
      <c r="A12" s="146">
        <f>Time1!B12</f>
        <v>4</v>
      </c>
      <c r="B12" s="49" t="str">
        <f>Time1!E12</f>
        <v>พีรพัฒน์</v>
      </c>
      <c r="C12" s="217"/>
      <c r="D12" s="217"/>
      <c r="E12" s="217"/>
      <c r="F12" s="214">
        <f t="shared" ref="F12:F29" si="9">SUM(C12:E12)</f>
        <v>0</v>
      </c>
      <c r="G12" s="215"/>
      <c r="H12" s="215"/>
      <c r="I12" s="215"/>
      <c r="J12" s="215"/>
      <c r="K12" s="209">
        <f t="shared" si="4"/>
        <v>0</v>
      </c>
      <c r="L12" s="215"/>
      <c r="M12" s="215"/>
      <c r="N12" s="215"/>
      <c r="O12" s="215"/>
      <c r="P12" s="209">
        <f t="shared" si="5"/>
        <v>0</v>
      </c>
      <c r="Q12" s="215"/>
      <c r="R12" s="215"/>
      <c r="S12" s="215"/>
      <c r="T12" s="215"/>
      <c r="U12" s="209">
        <f t="shared" si="6"/>
        <v>0</v>
      </c>
      <c r="V12" s="215"/>
      <c r="W12" s="215"/>
      <c r="X12" s="215"/>
      <c r="Y12" s="215"/>
      <c r="Z12" s="209">
        <f t="shared" si="7"/>
        <v>0</v>
      </c>
      <c r="AA12" s="215"/>
      <c r="AB12" s="215"/>
      <c r="AC12" s="215"/>
      <c r="AD12" s="215"/>
      <c r="AE12" s="209">
        <f t="shared" si="8"/>
        <v>0</v>
      </c>
      <c r="AF12" s="117">
        <f t="shared" si="0"/>
        <v>0</v>
      </c>
      <c r="AG12" s="117">
        <f t="shared" si="1"/>
        <v>0</v>
      </c>
      <c r="AH12" s="117">
        <f t="shared" si="2"/>
        <v>0</v>
      </c>
      <c r="AI12" s="117">
        <f t="shared" si="3"/>
        <v>0</v>
      </c>
      <c r="AJ12" s="205"/>
    </row>
    <row r="13" spans="1:36" ht="19.899999999999999" customHeight="1" x14ac:dyDescent="0.55000000000000004">
      <c r="A13" s="146">
        <f>Time1!B13</f>
        <v>5</v>
      </c>
      <c r="B13" s="49" t="str">
        <f>Time1!E13</f>
        <v>วีระวุฒิ</v>
      </c>
      <c r="C13" s="213"/>
      <c r="D13" s="213"/>
      <c r="E13" s="213"/>
      <c r="F13" s="214">
        <f t="shared" si="9"/>
        <v>0</v>
      </c>
      <c r="G13" s="215"/>
      <c r="H13" s="215"/>
      <c r="I13" s="215"/>
      <c r="J13" s="215"/>
      <c r="K13" s="209">
        <f t="shared" si="4"/>
        <v>0</v>
      </c>
      <c r="L13" s="215"/>
      <c r="M13" s="215"/>
      <c r="N13" s="215"/>
      <c r="O13" s="215"/>
      <c r="P13" s="209">
        <f t="shared" si="5"/>
        <v>0</v>
      </c>
      <c r="Q13" s="215"/>
      <c r="R13" s="215"/>
      <c r="S13" s="215"/>
      <c r="T13" s="215"/>
      <c r="U13" s="209">
        <f t="shared" si="6"/>
        <v>0</v>
      </c>
      <c r="V13" s="215"/>
      <c r="W13" s="215"/>
      <c r="X13" s="215"/>
      <c r="Y13" s="215"/>
      <c r="Z13" s="209">
        <f t="shared" si="7"/>
        <v>0</v>
      </c>
      <c r="AA13" s="215"/>
      <c r="AB13" s="215"/>
      <c r="AC13" s="215"/>
      <c r="AD13" s="215"/>
      <c r="AE13" s="209">
        <f t="shared" si="8"/>
        <v>0</v>
      </c>
      <c r="AF13" s="117">
        <f t="shared" si="0"/>
        <v>0</v>
      </c>
      <c r="AG13" s="117">
        <f t="shared" si="1"/>
        <v>0</v>
      </c>
      <c r="AH13" s="117">
        <f t="shared" si="2"/>
        <v>0</v>
      </c>
      <c r="AI13" s="117">
        <f t="shared" si="3"/>
        <v>0</v>
      </c>
      <c r="AJ13" s="205"/>
    </row>
    <row r="14" spans="1:36" ht="19.899999999999999" customHeight="1" x14ac:dyDescent="0.55000000000000004">
      <c r="A14" s="146">
        <f>Time1!B14</f>
        <v>6</v>
      </c>
      <c r="B14" s="49" t="str">
        <f>Time1!E14</f>
        <v>สุรเชษฐ์</v>
      </c>
      <c r="C14" s="213"/>
      <c r="D14" s="213"/>
      <c r="E14" s="213"/>
      <c r="F14" s="214">
        <f t="shared" si="9"/>
        <v>0</v>
      </c>
      <c r="G14" s="215"/>
      <c r="H14" s="215"/>
      <c r="I14" s="215"/>
      <c r="J14" s="215"/>
      <c r="K14" s="209">
        <f t="shared" si="4"/>
        <v>0</v>
      </c>
      <c r="L14" s="215"/>
      <c r="M14" s="215"/>
      <c r="N14" s="215"/>
      <c r="O14" s="215"/>
      <c r="P14" s="209">
        <f t="shared" si="5"/>
        <v>0</v>
      </c>
      <c r="Q14" s="215"/>
      <c r="R14" s="215"/>
      <c r="S14" s="215"/>
      <c r="T14" s="215"/>
      <c r="U14" s="209">
        <f t="shared" si="6"/>
        <v>0</v>
      </c>
      <c r="V14" s="215"/>
      <c r="W14" s="215"/>
      <c r="X14" s="215"/>
      <c r="Y14" s="215"/>
      <c r="Z14" s="209">
        <f t="shared" si="7"/>
        <v>0</v>
      </c>
      <c r="AA14" s="215"/>
      <c r="AB14" s="215"/>
      <c r="AC14" s="215"/>
      <c r="AD14" s="215"/>
      <c r="AE14" s="209">
        <f t="shared" si="8"/>
        <v>0</v>
      </c>
      <c r="AF14" s="117">
        <f t="shared" si="0"/>
        <v>0</v>
      </c>
      <c r="AG14" s="117">
        <f t="shared" si="1"/>
        <v>0</v>
      </c>
      <c r="AH14" s="117">
        <f t="shared" si="2"/>
        <v>0</v>
      </c>
      <c r="AI14" s="117">
        <f t="shared" si="3"/>
        <v>0</v>
      </c>
      <c r="AJ14" s="205"/>
    </row>
    <row r="15" spans="1:36" ht="19.899999999999999" customHeight="1" x14ac:dyDescent="0.55000000000000004">
      <c r="A15" s="146">
        <f>Time1!B15</f>
        <v>7</v>
      </c>
      <c r="B15" s="49" t="str">
        <f>Time1!E15</f>
        <v>ณัฐชัย</v>
      </c>
      <c r="C15" s="213"/>
      <c r="D15" s="213"/>
      <c r="E15" s="213"/>
      <c r="F15" s="214">
        <f t="shared" si="9"/>
        <v>0</v>
      </c>
      <c r="G15" s="215"/>
      <c r="H15" s="215"/>
      <c r="I15" s="215"/>
      <c r="J15" s="215"/>
      <c r="K15" s="209">
        <f t="shared" si="4"/>
        <v>0</v>
      </c>
      <c r="L15" s="215"/>
      <c r="M15" s="215"/>
      <c r="N15" s="215"/>
      <c r="O15" s="215"/>
      <c r="P15" s="209">
        <f t="shared" si="5"/>
        <v>0</v>
      </c>
      <c r="Q15" s="215"/>
      <c r="R15" s="215"/>
      <c r="S15" s="215"/>
      <c r="T15" s="215"/>
      <c r="U15" s="209">
        <f t="shared" si="6"/>
        <v>0</v>
      </c>
      <c r="V15" s="215"/>
      <c r="W15" s="215"/>
      <c r="X15" s="215"/>
      <c r="Y15" s="215"/>
      <c r="Z15" s="209">
        <f t="shared" si="7"/>
        <v>0</v>
      </c>
      <c r="AA15" s="215"/>
      <c r="AB15" s="215"/>
      <c r="AC15" s="215"/>
      <c r="AD15" s="215"/>
      <c r="AE15" s="209">
        <f t="shared" si="8"/>
        <v>0</v>
      </c>
      <c r="AF15" s="117">
        <f t="shared" si="0"/>
        <v>0</v>
      </c>
      <c r="AG15" s="117">
        <f t="shared" si="1"/>
        <v>0</v>
      </c>
      <c r="AH15" s="117">
        <f t="shared" si="2"/>
        <v>0</v>
      </c>
      <c r="AI15" s="117">
        <f t="shared" si="3"/>
        <v>0</v>
      </c>
      <c r="AJ15" s="205"/>
    </row>
    <row r="16" spans="1:36" ht="19.899999999999999" customHeight="1" x14ac:dyDescent="0.55000000000000004">
      <c r="A16" s="146">
        <f>Time1!B16</f>
        <v>8</v>
      </c>
      <c r="B16" s="49" t="str">
        <f>Time1!E16</f>
        <v>นัชวนนท์</v>
      </c>
      <c r="C16" s="155"/>
      <c r="D16" s="155"/>
      <c r="E16" s="155"/>
      <c r="F16" s="98">
        <f t="shared" si="9"/>
        <v>0</v>
      </c>
      <c r="G16" s="48"/>
      <c r="H16" s="48"/>
      <c r="I16" s="48"/>
      <c r="J16" s="48"/>
      <c r="K16" s="97">
        <f t="shared" si="4"/>
        <v>0</v>
      </c>
      <c r="L16" s="48"/>
      <c r="M16" s="48"/>
      <c r="N16" s="48"/>
      <c r="O16" s="48"/>
      <c r="P16" s="97">
        <f t="shared" si="5"/>
        <v>0</v>
      </c>
      <c r="Q16" s="48"/>
      <c r="R16" s="48"/>
      <c r="S16" s="48"/>
      <c r="T16" s="48"/>
      <c r="U16" s="97">
        <f t="shared" si="6"/>
        <v>0</v>
      </c>
      <c r="V16" s="48"/>
      <c r="W16" s="48"/>
      <c r="X16" s="48"/>
      <c r="Y16" s="48"/>
      <c r="Z16" s="97">
        <f t="shared" si="7"/>
        <v>0</v>
      </c>
      <c r="AA16" s="48"/>
      <c r="AB16" s="48"/>
      <c r="AC16" s="48"/>
      <c r="AD16" s="48"/>
      <c r="AE16" s="97">
        <f t="shared" si="8"/>
        <v>0</v>
      </c>
      <c r="AF16" s="2">
        <f t="shared" si="0"/>
        <v>0</v>
      </c>
      <c r="AG16" s="2">
        <f t="shared" si="1"/>
        <v>0</v>
      </c>
      <c r="AH16" s="2">
        <f t="shared" si="2"/>
        <v>0</v>
      </c>
      <c r="AI16" s="2">
        <f t="shared" si="3"/>
        <v>0</v>
      </c>
    </row>
    <row r="17" spans="1:35" ht="19.899999999999999" customHeight="1" x14ac:dyDescent="0.55000000000000004">
      <c r="A17" s="146">
        <f>Time1!B17</f>
        <v>9</v>
      </c>
      <c r="B17" s="159" t="str">
        <f>Time1!E17</f>
        <v>กรวิชญ์</v>
      </c>
      <c r="C17" s="151"/>
      <c r="D17" s="151"/>
      <c r="E17" s="151"/>
      <c r="F17" s="98">
        <f t="shared" si="9"/>
        <v>0</v>
      </c>
      <c r="G17" s="48"/>
      <c r="H17" s="48"/>
      <c r="I17" s="48"/>
      <c r="J17" s="48"/>
      <c r="K17" s="97">
        <f t="shared" si="4"/>
        <v>0</v>
      </c>
      <c r="L17" s="48"/>
      <c r="M17" s="48"/>
      <c r="N17" s="48"/>
      <c r="O17" s="48"/>
      <c r="P17" s="97">
        <f t="shared" si="5"/>
        <v>0</v>
      </c>
      <c r="Q17" s="48"/>
      <c r="R17" s="48"/>
      <c r="S17" s="48"/>
      <c r="T17" s="48"/>
      <c r="U17" s="97">
        <f t="shared" si="6"/>
        <v>0</v>
      </c>
      <c r="V17" s="48"/>
      <c r="W17" s="48"/>
      <c r="X17" s="48"/>
      <c r="Y17" s="48"/>
      <c r="Z17" s="97">
        <f t="shared" si="7"/>
        <v>0</v>
      </c>
      <c r="AA17" s="48"/>
      <c r="AB17" s="48"/>
      <c r="AC17" s="48"/>
      <c r="AD17" s="48"/>
      <c r="AE17" s="97">
        <f t="shared" si="8"/>
        <v>0</v>
      </c>
      <c r="AF17" s="2">
        <f t="shared" si="0"/>
        <v>0</v>
      </c>
      <c r="AG17" s="2">
        <f t="shared" si="1"/>
        <v>0</v>
      </c>
      <c r="AH17" s="2">
        <f t="shared" si="2"/>
        <v>0</v>
      </c>
      <c r="AI17" s="2">
        <f t="shared" si="3"/>
        <v>0</v>
      </c>
    </row>
    <row r="18" spans="1:35" ht="19.899999999999999" customHeight="1" x14ac:dyDescent="0.55000000000000004">
      <c r="A18" s="146">
        <f>Time1!B18</f>
        <v>10</v>
      </c>
      <c r="B18" s="49" t="str">
        <f>Time1!E18</f>
        <v>เจษฎา</v>
      </c>
      <c r="C18" s="151"/>
      <c r="D18" s="151"/>
      <c r="E18" s="151"/>
      <c r="F18" s="98">
        <f t="shared" si="9"/>
        <v>0</v>
      </c>
      <c r="G18" s="48"/>
      <c r="H18" s="48"/>
      <c r="I18" s="48"/>
      <c r="J18" s="48"/>
      <c r="K18" s="97">
        <f t="shared" si="4"/>
        <v>0</v>
      </c>
      <c r="L18" s="48"/>
      <c r="M18" s="48"/>
      <c r="N18" s="48"/>
      <c r="O18" s="48"/>
      <c r="P18" s="97">
        <f t="shared" si="5"/>
        <v>0</v>
      </c>
      <c r="Q18" s="48"/>
      <c r="R18" s="48"/>
      <c r="S18" s="48"/>
      <c r="T18" s="48"/>
      <c r="U18" s="97">
        <f t="shared" si="6"/>
        <v>0</v>
      </c>
      <c r="V18" s="48"/>
      <c r="W18" s="48"/>
      <c r="X18" s="48"/>
      <c r="Y18" s="48"/>
      <c r="Z18" s="97">
        <f t="shared" si="7"/>
        <v>0</v>
      </c>
      <c r="AA18" s="48"/>
      <c r="AB18" s="48"/>
      <c r="AC18" s="48"/>
      <c r="AD18" s="48"/>
      <c r="AE18" s="97">
        <f t="shared" si="8"/>
        <v>0</v>
      </c>
      <c r="AF18" s="2">
        <f t="shared" si="0"/>
        <v>0</v>
      </c>
      <c r="AG18" s="2">
        <f t="shared" si="1"/>
        <v>0</v>
      </c>
      <c r="AH18" s="2">
        <f t="shared" si="2"/>
        <v>0</v>
      </c>
      <c r="AI18" s="2">
        <f t="shared" si="3"/>
        <v>0</v>
      </c>
    </row>
    <row r="19" spans="1:35" ht="19.899999999999999" customHeight="1" x14ac:dyDescent="0.55000000000000004">
      <c r="A19" s="146">
        <f>Time1!B19</f>
        <v>11</v>
      </c>
      <c r="B19" s="49" t="str">
        <f>Time1!E19</f>
        <v>ศศินันท์</v>
      </c>
      <c r="C19" s="154"/>
      <c r="D19" s="151"/>
      <c r="E19" s="151"/>
      <c r="F19" s="98">
        <f>SUM(D19:E19)</f>
        <v>0</v>
      </c>
      <c r="G19" s="48"/>
      <c r="H19" s="48"/>
      <c r="I19" s="48"/>
      <c r="J19" s="48"/>
      <c r="K19" s="97">
        <f t="shared" si="4"/>
        <v>0</v>
      </c>
      <c r="L19" s="48"/>
      <c r="M19" s="48"/>
      <c r="N19" s="48"/>
      <c r="O19" s="48"/>
      <c r="P19" s="97">
        <f t="shared" si="5"/>
        <v>0</v>
      </c>
      <c r="Q19" s="48"/>
      <c r="R19" s="48"/>
      <c r="S19" s="48"/>
      <c r="T19" s="48"/>
      <c r="U19" s="97">
        <f t="shared" si="6"/>
        <v>0</v>
      </c>
      <c r="V19" s="48"/>
      <c r="W19" s="48"/>
      <c r="X19" s="48"/>
      <c r="Y19" s="48"/>
      <c r="Z19" s="97">
        <f t="shared" si="7"/>
        <v>0</v>
      </c>
      <c r="AA19" s="48"/>
      <c r="AB19" s="48"/>
      <c r="AC19" s="48"/>
      <c r="AD19" s="48"/>
      <c r="AE19" s="97">
        <f t="shared" si="8"/>
        <v>0</v>
      </c>
      <c r="AF19" s="2">
        <f>COUNTIF(D19:AE19,"ข")*2</f>
        <v>0</v>
      </c>
      <c r="AG19" s="2">
        <f>COUNTIF(D19:AF19,"ล")*2</f>
        <v>0</v>
      </c>
      <c r="AH19" s="2">
        <f>COUNTIF(D19:AG19,"ป")*2</f>
        <v>0</v>
      </c>
      <c r="AI19" s="2">
        <f>SUM(D19:AE19)</f>
        <v>0</v>
      </c>
    </row>
    <row r="20" spans="1:35" ht="19.899999999999999" customHeight="1" x14ac:dyDescent="0.55000000000000004">
      <c r="A20" s="146">
        <f>Time1!B20</f>
        <v>12</v>
      </c>
      <c r="B20" s="49" t="str">
        <f>Time1!E20</f>
        <v>กรรณิการ์</v>
      </c>
      <c r="C20" s="151"/>
      <c r="D20" s="151"/>
      <c r="E20" s="151"/>
      <c r="F20" s="98">
        <f t="shared" si="9"/>
        <v>0</v>
      </c>
      <c r="G20" s="48"/>
      <c r="H20" s="48"/>
      <c r="I20" s="48"/>
      <c r="J20" s="48"/>
      <c r="K20" s="97">
        <f t="shared" si="4"/>
        <v>0</v>
      </c>
      <c r="L20" s="48"/>
      <c r="M20" s="48"/>
      <c r="N20" s="48"/>
      <c r="O20" s="48"/>
      <c r="P20" s="97">
        <f t="shared" si="5"/>
        <v>0</v>
      </c>
      <c r="Q20" s="48"/>
      <c r="R20" s="48"/>
      <c r="S20" s="48"/>
      <c r="T20" s="48"/>
      <c r="U20" s="97">
        <f t="shared" si="6"/>
        <v>0</v>
      </c>
      <c r="V20" s="48"/>
      <c r="W20" s="48"/>
      <c r="X20" s="48"/>
      <c r="Y20" s="48"/>
      <c r="Z20" s="97">
        <f t="shared" si="7"/>
        <v>0</v>
      </c>
      <c r="AA20" s="48"/>
      <c r="AB20" s="48"/>
      <c r="AC20" s="48"/>
      <c r="AD20" s="48"/>
      <c r="AE20" s="97">
        <f t="shared" si="8"/>
        <v>0</v>
      </c>
      <c r="AF20" s="2">
        <f t="shared" si="0"/>
        <v>0</v>
      </c>
      <c r="AG20" s="2">
        <f t="shared" si="1"/>
        <v>0</v>
      </c>
      <c r="AH20" s="2">
        <f t="shared" si="2"/>
        <v>0</v>
      </c>
      <c r="AI20" s="2">
        <f t="shared" si="3"/>
        <v>0</v>
      </c>
    </row>
    <row r="21" spans="1:35" ht="19.899999999999999" customHeight="1" x14ac:dyDescent="0.55000000000000004">
      <c r="A21" s="146">
        <f>Time1!B21</f>
        <v>13</v>
      </c>
      <c r="B21" s="49" t="str">
        <f>Time1!E21</f>
        <v>จุฑาภรณ์</v>
      </c>
      <c r="C21" s="151"/>
      <c r="D21" s="151"/>
      <c r="E21" s="151"/>
      <c r="F21" s="98">
        <f>SUM(C21:E21)</f>
        <v>0</v>
      </c>
      <c r="G21" s="48"/>
      <c r="H21" s="48"/>
      <c r="I21" s="48"/>
      <c r="J21" s="48"/>
      <c r="K21" s="97">
        <f>SUM(G21:J21)</f>
        <v>0</v>
      </c>
      <c r="L21" s="48"/>
      <c r="M21" s="48"/>
      <c r="N21" s="48"/>
      <c r="O21" s="48"/>
      <c r="P21" s="97">
        <f>SUM(L21:O21)</f>
        <v>0</v>
      </c>
      <c r="Q21" s="48"/>
      <c r="R21" s="48"/>
      <c r="S21" s="48"/>
      <c r="T21" s="48"/>
      <c r="U21" s="97">
        <f>SUM(Q21:T21)</f>
        <v>0</v>
      </c>
      <c r="V21" s="48"/>
      <c r="W21" s="48"/>
      <c r="X21" s="48"/>
      <c r="Y21" s="48"/>
      <c r="Z21" s="97">
        <f>SUM(V21:Y21)</f>
        <v>0</v>
      </c>
      <c r="AA21" s="48"/>
      <c r="AB21" s="48"/>
      <c r="AC21" s="48"/>
      <c r="AD21" s="48"/>
      <c r="AE21" s="97">
        <f>SUM(AA21:AD21)</f>
        <v>0</v>
      </c>
      <c r="AF21" s="2"/>
      <c r="AG21" s="2"/>
      <c r="AH21" s="2"/>
      <c r="AI21" s="2"/>
    </row>
    <row r="22" spans="1:35" ht="19.899999999999999" customHeight="1" x14ac:dyDescent="0.55000000000000004">
      <c r="A22" s="146">
        <f>Time1!B22</f>
        <v>14</v>
      </c>
      <c r="B22" s="49" t="str">
        <f>Time1!E22</f>
        <v>ทัศนวรรณ</v>
      </c>
      <c r="C22" s="155"/>
      <c r="D22" s="151"/>
      <c r="E22" s="151"/>
      <c r="F22" s="98">
        <f t="shared" si="9"/>
        <v>0</v>
      </c>
      <c r="G22" s="48"/>
      <c r="H22" s="48"/>
      <c r="I22" s="48"/>
      <c r="J22" s="48"/>
      <c r="K22" s="97">
        <f t="shared" si="4"/>
        <v>0</v>
      </c>
      <c r="L22" s="48"/>
      <c r="M22" s="48"/>
      <c r="N22" s="48"/>
      <c r="O22" s="48"/>
      <c r="P22" s="97">
        <f t="shared" si="5"/>
        <v>0</v>
      </c>
      <c r="Q22" s="48"/>
      <c r="R22" s="48"/>
      <c r="S22" s="48"/>
      <c r="T22" s="48"/>
      <c r="U22" s="97">
        <f t="shared" si="6"/>
        <v>0</v>
      </c>
      <c r="V22" s="48"/>
      <c r="W22" s="48"/>
      <c r="X22" s="48"/>
      <c r="Y22" s="48"/>
      <c r="Z22" s="97">
        <f t="shared" si="7"/>
        <v>0</v>
      </c>
      <c r="AA22" s="48"/>
      <c r="AB22" s="48"/>
      <c r="AC22" s="48"/>
      <c r="AD22" s="48"/>
      <c r="AE22" s="97">
        <f t="shared" si="8"/>
        <v>0</v>
      </c>
      <c r="AF22" s="2">
        <f t="shared" si="0"/>
        <v>0</v>
      </c>
      <c r="AG22" s="2">
        <f t="shared" si="1"/>
        <v>0</v>
      </c>
      <c r="AH22" s="2">
        <f t="shared" si="2"/>
        <v>0</v>
      </c>
      <c r="AI22" s="2">
        <f t="shared" si="3"/>
        <v>0</v>
      </c>
    </row>
    <row r="23" spans="1:35" ht="19.899999999999999" customHeight="1" x14ac:dyDescent="0.55000000000000004">
      <c r="A23" s="146">
        <f>Time1!B23</f>
        <v>15</v>
      </c>
      <c r="B23" s="49" t="str">
        <f>Time1!E23</f>
        <v>เพ็ญนภา</v>
      </c>
      <c r="C23" s="155"/>
      <c r="D23" s="155"/>
      <c r="E23" s="155"/>
      <c r="F23" s="98">
        <f t="shared" si="9"/>
        <v>0</v>
      </c>
      <c r="G23" s="48"/>
      <c r="H23" s="48"/>
      <c r="I23" s="48"/>
      <c r="J23" s="48"/>
      <c r="K23" s="97">
        <f t="shared" si="4"/>
        <v>0</v>
      </c>
      <c r="L23" s="48"/>
      <c r="M23" s="48"/>
      <c r="N23" s="48"/>
      <c r="O23" s="48"/>
      <c r="P23" s="97">
        <f t="shared" si="5"/>
        <v>0</v>
      </c>
      <c r="Q23" s="48"/>
      <c r="R23" s="48"/>
      <c r="S23" s="48"/>
      <c r="T23" s="48"/>
      <c r="U23" s="97">
        <f t="shared" si="6"/>
        <v>0</v>
      </c>
      <c r="V23" s="48"/>
      <c r="W23" s="48"/>
      <c r="X23" s="48"/>
      <c r="Y23" s="48"/>
      <c r="Z23" s="97">
        <f t="shared" si="7"/>
        <v>0</v>
      </c>
      <c r="AA23" s="48"/>
      <c r="AB23" s="48"/>
      <c r="AC23" s="48"/>
      <c r="AD23" s="48"/>
      <c r="AE23" s="97">
        <f t="shared" si="8"/>
        <v>0</v>
      </c>
      <c r="AF23" s="2">
        <f t="shared" si="0"/>
        <v>0</v>
      </c>
      <c r="AG23" s="2">
        <f t="shared" si="1"/>
        <v>0</v>
      </c>
      <c r="AH23" s="2">
        <f t="shared" si="2"/>
        <v>0</v>
      </c>
      <c r="AI23" s="2">
        <f t="shared" si="3"/>
        <v>0</v>
      </c>
    </row>
    <row r="24" spans="1:35" ht="19.899999999999999" customHeight="1" x14ac:dyDescent="0.55000000000000004">
      <c r="A24" s="146">
        <f>Time1!B24</f>
        <v>16</v>
      </c>
      <c r="B24" s="49" t="str">
        <f>Time1!E24</f>
        <v>วิมลิน</v>
      </c>
      <c r="C24" s="151"/>
      <c r="D24" s="151"/>
      <c r="E24" s="151"/>
      <c r="F24" s="98">
        <f t="shared" si="9"/>
        <v>0</v>
      </c>
      <c r="G24" s="48"/>
      <c r="H24" s="48"/>
      <c r="I24" s="48"/>
      <c r="J24" s="48"/>
      <c r="K24" s="97">
        <f t="shared" si="4"/>
        <v>0</v>
      </c>
      <c r="L24" s="48"/>
      <c r="M24" s="48"/>
      <c r="N24" s="48"/>
      <c r="O24" s="48"/>
      <c r="P24" s="97">
        <f t="shared" si="5"/>
        <v>0</v>
      </c>
      <c r="Q24" s="48"/>
      <c r="R24" s="48"/>
      <c r="S24" s="48"/>
      <c r="T24" s="48"/>
      <c r="U24" s="97">
        <f t="shared" si="6"/>
        <v>0</v>
      </c>
      <c r="V24" s="48"/>
      <c r="W24" s="48"/>
      <c r="X24" s="48"/>
      <c r="Y24" s="48"/>
      <c r="Z24" s="97">
        <f t="shared" si="7"/>
        <v>0</v>
      </c>
      <c r="AA24" s="48"/>
      <c r="AB24" s="48"/>
      <c r="AC24" s="48"/>
      <c r="AD24" s="48"/>
      <c r="AE24" s="97">
        <f t="shared" si="8"/>
        <v>0</v>
      </c>
      <c r="AF24" s="2">
        <f t="shared" si="0"/>
        <v>0</v>
      </c>
      <c r="AG24" s="2">
        <f t="shared" si="1"/>
        <v>0</v>
      </c>
      <c r="AH24" s="2">
        <f t="shared" si="2"/>
        <v>0</v>
      </c>
      <c r="AI24" s="2">
        <f t="shared" si="3"/>
        <v>0</v>
      </c>
    </row>
    <row r="25" spans="1:35" ht="19.899999999999999" customHeight="1" x14ac:dyDescent="0.55000000000000004">
      <c r="A25" s="146">
        <f>Time1!B25</f>
        <v>17</v>
      </c>
      <c r="B25" s="49" t="str">
        <f>Time1!E25</f>
        <v>สิริกมล</v>
      </c>
      <c r="C25" s="151"/>
      <c r="D25" s="151"/>
      <c r="E25" s="151"/>
      <c r="F25" s="98">
        <f t="shared" si="9"/>
        <v>0</v>
      </c>
      <c r="G25" s="48"/>
      <c r="H25" s="48"/>
      <c r="I25" s="48"/>
      <c r="J25" s="48"/>
      <c r="K25" s="97">
        <f t="shared" si="4"/>
        <v>0</v>
      </c>
      <c r="L25" s="48"/>
      <c r="M25" s="48"/>
      <c r="N25" s="48"/>
      <c r="O25" s="48"/>
      <c r="P25" s="97">
        <f t="shared" si="5"/>
        <v>0</v>
      </c>
      <c r="Q25" s="48"/>
      <c r="R25" s="48"/>
      <c r="S25" s="48"/>
      <c r="T25" s="48"/>
      <c r="U25" s="97">
        <f t="shared" si="6"/>
        <v>0</v>
      </c>
      <c r="V25" s="48"/>
      <c r="W25" s="48"/>
      <c r="X25" s="48"/>
      <c r="Y25" s="48"/>
      <c r="Z25" s="97">
        <f t="shared" si="7"/>
        <v>0</v>
      </c>
      <c r="AA25" s="48"/>
      <c r="AB25" s="48"/>
      <c r="AC25" s="48"/>
      <c r="AD25" s="48"/>
      <c r="AE25" s="97">
        <f t="shared" si="8"/>
        <v>0</v>
      </c>
      <c r="AF25" s="2">
        <f t="shared" si="0"/>
        <v>0</v>
      </c>
      <c r="AG25" s="2">
        <f t="shared" si="1"/>
        <v>0</v>
      </c>
      <c r="AH25" s="2">
        <f t="shared" si="2"/>
        <v>0</v>
      </c>
      <c r="AI25" s="2">
        <f t="shared" si="3"/>
        <v>0</v>
      </c>
    </row>
    <row r="26" spans="1:35" ht="19.899999999999999" customHeight="1" x14ac:dyDescent="0.55000000000000004">
      <c r="A26" s="146">
        <f>Time1!B26</f>
        <v>18</v>
      </c>
      <c r="B26" s="49" t="str">
        <f>Time1!E26</f>
        <v>สุชาดา</v>
      </c>
      <c r="C26" s="155"/>
      <c r="D26" s="155"/>
      <c r="E26" s="155"/>
      <c r="F26" s="98">
        <f t="shared" si="9"/>
        <v>0</v>
      </c>
      <c r="G26" s="48"/>
      <c r="H26" s="48"/>
      <c r="I26" s="48"/>
      <c r="J26" s="48"/>
      <c r="K26" s="97">
        <f t="shared" si="4"/>
        <v>0</v>
      </c>
      <c r="L26" s="48"/>
      <c r="M26" s="48"/>
      <c r="N26" s="48"/>
      <c r="O26" s="48"/>
      <c r="P26" s="97">
        <f t="shared" si="5"/>
        <v>0</v>
      </c>
      <c r="Q26" s="48"/>
      <c r="R26" s="48"/>
      <c r="S26" s="48"/>
      <c r="T26" s="48"/>
      <c r="U26" s="97">
        <f t="shared" si="6"/>
        <v>0</v>
      </c>
      <c r="V26" s="48"/>
      <c r="W26" s="48"/>
      <c r="X26" s="48"/>
      <c r="Y26" s="48"/>
      <c r="Z26" s="97">
        <f t="shared" si="7"/>
        <v>0</v>
      </c>
      <c r="AA26" s="48"/>
      <c r="AB26" s="48"/>
      <c r="AC26" s="48"/>
      <c r="AD26" s="48"/>
      <c r="AE26" s="97">
        <f t="shared" si="8"/>
        <v>0</v>
      </c>
      <c r="AF26" s="2">
        <f t="shared" si="0"/>
        <v>0</v>
      </c>
      <c r="AG26" s="2">
        <f t="shared" si="1"/>
        <v>0</v>
      </c>
      <c r="AH26" s="2">
        <f t="shared" si="2"/>
        <v>0</v>
      </c>
      <c r="AI26" s="2">
        <f t="shared" si="3"/>
        <v>0</v>
      </c>
    </row>
    <row r="27" spans="1:35" ht="19.899999999999999" customHeight="1" x14ac:dyDescent="0.55000000000000004">
      <c r="A27" s="146">
        <f>Time1!B27</f>
        <v>19</v>
      </c>
      <c r="B27" s="159" t="str">
        <f>Time1!E27</f>
        <v>สุทธิดา</v>
      </c>
      <c r="C27" s="151"/>
      <c r="D27" s="151"/>
      <c r="E27" s="151"/>
      <c r="F27" s="98">
        <f t="shared" si="9"/>
        <v>0</v>
      </c>
      <c r="G27" s="48"/>
      <c r="H27" s="48"/>
      <c r="I27" s="48"/>
      <c r="J27" s="48"/>
      <c r="K27" s="97">
        <f t="shared" si="4"/>
        <v>0</v>
      </c>
      <c r="L27" s="48"/>
      <c r="M27" s="48"/>
      <c r="N27" s="48"/>
      <c r="O27" s="48"/>
      <c r="P27" s="97">
        <f t="shared" si="5"/>
        <v>0</v>
      </c>
      <c r="Q27" s="48"/>
      <c r="R27" s="48"/>
      <c r="S27" s="48"/>
      <c r="T27" s="48"/>
      <c r="U27" s="97">
        <f t="shared" si="6"/>
        <v>0</v>
      </c>
      <c r="V27" s="48"/>
      <c r="W27" s="48"/>
      <c r="X27" s="48"/>
      <c r="Y27" s="48"/>
      <c r="Z27" s="97">
        <f t="shared" si="7"/>
        <v>0</v>
      </c>
      <c r="AA27" s="48"/>
      <c r="AB27" s="48"/>
      <c r="AC27" s="48"/>
      <c r="AD27" s="48"/>
      <c r="AE27" s="97">
        <f t="shared" si="8"/>
        <v>0</v>
      </c>
      <c r="AF27" s="2">
        <f t="shared" si="0"/>
        <v>0</v>
      </c>
      <c r="AG27" s="2">
        <f t="shared" si="1"/>
        <v>0</v>
      </c>
      <c r="AH27" s="2">
        <f t="shared" si="2"/>
        <v>0</v>
      </c>
      <c r="AI27" s="2">
        <f t="shared" si="3"/>
        <v>0</v>
      </c>
    </row>
    <row r="28" spans="1:35" ht="19.899999999999999" customHeight="1" x14ac:dyDescent="0.55000000000000004">
      <c r="A28" s="146">
        <f>Time1!B28</f>
        <v>20</v>
      </c>
      <c r="B28" s="159" t="str">
        <f>Time1!E28</f>
        <v>สุพัตรา</v>
      </c>
      <c r="C28" s="155"/>
      <c r="D28" s="155"/>
      <c r="E28" s="155"/>
      <c r="F28" s="98">
        <f t="shared" si="9"/>
        <v>0</v>
      </c>
      <c r="G28" s="48"/>
      <c r="H28" s="48"/>
      <c r="I28" s="48"/>
      <c r="J28" s="48"/>
      <c r="K28" s="97">
        <f t="shared" si="4"/>
        <v>0</v>
      </c>
      <c r="L28" s="48"/>
      <c r="M28" s="48"/>
      <c r="N28" s="48"/>
      <c r="O28" s="48"/>
      <c r="P28" s="97">
        <f t="shared" si="5"/>
        <v>0</v>
      </c>
      <c r="Q28" s="48"/>
      <c r="R28" s="48"/>
      <c r="S28" s="48"/>
      <c r="T28" s="48"/>
      <c r="U28" s="97">
        <f t="shared" si="6"/>
        <v>0</v>
      </c>
      <c r="V28" s="48"/>
      <c r="W28" s="48"/>
      <c r="X28" s="48"/>
      <c r="Y28" s="48"/>
      <c r="Z28" s="97">
        <f t="shared" ref="Z28:Z29" si="10">SUM(V28:Y28)</f>
        <v>0</v>
      </c>
      <c r="AA28" s="48"/>
      <c r="AB28" s="48"/>
      <c r="AC28" s="48"/>
      <c r="AD28" s="48"/>
      <c r="AE28" s="97">
        <f t="shared" ref="AE28:AE29" si="11">SUM(AA28:AD28)</f>
        <v>0</v>
      </c>
      <c r="AF28" s="2">
        <f t="shared" si="0"/>
        <v>0</v>
      </c>
      <c r="AG28" s="2">
        <f t="shared" si="1"/>
        <v>0</v>
      </c>
      <c r="AH28" s="2">
        <f t="shared" si="2"/>
        <v>0</v>
      </c>
      <c r="AI28" s="2">
        <f t="shared" si="3"/>
        <v>0</v>
      </c>
    </row>
    <row r="29" spans="1:35" ht="19.899999999999999" customHeight="1" x14ac:dyDescent="0.55000000000000004">
      <c r="A29" s="146">
        <f>Time1!B29</f>
        <v>21</v>
      </c>
      <c r="B29" s="159" t="str">
        <f>Time1!E29</f>
        <v>สุลิศา</v>
      </c>
      <c r="C29" s="151"/>
      <c r="D29" s="151"/>
      <c r="E29" s="151"/>
      <c r="F29" s="98">
        <f t="shared" si="9"/>
        <v>0</v>
      </c>
      <c r="G29" s="48"/>
      <c r="H29" s="48"/>
      <c r="I29" s="48"/>
      <c r="J29" s="48"/>
      <c r="K29" s="97">
        <f t="shared" si="4"/>
        <v>0</v>
      </c>
      <c r="L29" s="48"/>
      <c r="M29" s="48"/>
      <c r="N29" s="48"/>
      <c r="O29" s="48"/>
      <c r="P29" s="97">
        <f t="shared" si="5"/>
        <v>0</v>
      </c>
      <c r="Q29" s="48"/>
      <c r="R29" s="48"/>
      <c r="S29" s="48"/>
      <c r="T29" s="48"/>
      <c r="U29" s="97">
        <f t="shared" si="6"/>
        <v>0</v>
      </c>
      <c r="V29" s="48"/>
      <c r="W29" s="48"/>
      <c r="X29" s="48"/>
      <c r="Y29" s="48"/>
      <c r="Z29" s="97">
        <f t="shared" si="10"/>
        <v>0</v>
      </c>
      <c r="AA29" s="48"/>
      <c r="AB29" s="48"/>
      <c r="AC29" s="48"/>
      <c r="AD29" s="48"/>
      <c r="AE29" s="97">
        <f t="shared" si="11"/>
        <v>0</v>
      </c>
      <c r="AF29" s="2">
        <f t="shared" si="0"/>
        <v>0</v>
      </c>
      <c r="AG29" s="2">
        <f t="shared" si="1"/>
        <v>0</v>
      </c>
      <c r="AH29" s="2">
        <f t="shared" si="2"/>
        <v>0</v>
      </c>
      <c r="AI29" s="2">
        <f t="shared" si="3"/>
        <v>0</v>
      </c>
    </row>
    <row r="30" spans="1:35" ht="19.899999999999999" customHeight="1" x14ac:dyDescent="0.55000000000000004">
      <c r="A30" s="146">
        <f>Time1!B30</f>
        <v>22</v>
      </c>
      <c r="B30" s="159" t="str">
        <f>Time1!E30</f>
        <v>กรรณิการ์</v>
      </c>
      <c r="C30" s="151"/>
      <c r="D30" s="151"/>
      <c r="E30" s="151"/>
      <c r="F30" s="98">
        <f t="shared" ref="F30:F33" si="12">SUM(C30:E30)</f>
        <v>0</v>
      </c>
      <c r="G30" s="48"/>
      <c r="H30" s="48"/>
      <c r="I30" s="48"/>
      <c r="J30" s="48"/>
      <c r="K30" s="97">
        <f t="shared" ref="K30:K33" si="13">SUM(G30:J30)</f>
        <v>0</v>
      </c>
      <c r="L30" s="48"/>
      <c r="M30" s="48"/>
      <c r="N30" s="48"/>
      <c r="O30" s="48"/>
      <c r="P30" s="97">
        <f t="shared" ref="P30:P33" si="14">SUM(L30:O30)</f>
        <v>0</v>
      </c>
      <c r="Q30" s="48"/>
      <c r="R30" s="48"/>
      <c r="S30" s="48"/>
      <c r="T30" s="48"/>
      <c r="U30" s="97">
        <f t="shared" ref="U30:U33" si="15">SUM(Q30:T30)</f>
        <v>0</v>
      </c>
      <c r="V30" s="48"/>
      <c r="W30" s="48"/>
      <c r="X30" s="48"/>
      <c r="Y30" s="48"/>
      <c r="Z30" s="97">
        <f t="shared" ref="Z30:Z33" si="16">SUM(V30:Y30)</f>
        <v>0</v>
      </c>
      <c r="AA30" s="48"/>
      <c r="AB30" s="48"/>
      <c r="AC30" s="48"/>
      <c r="AD30" s="48"/>
      <c r="AE30" s="97">
        <f t="shared" ref="AE30:AE33" si="17">SUM(AA30:AD30)</f>
        <v>0</v>
      </c>
      <c r="AF30" s="2">
        <f t="shared" si="0"/>
        <v>0</v>
      </c>
      <c r="AG30" s="2">
        <f t="shared" si="1"/>
        <v>0</v>
      </c>
      <c r="AH30" s="2">
        <f t="shared" si="2"/>
        <v>0</v>
      </c>
      <c r="AI30" s="2">
        <f t="shared" si="3"/>
        <v>0</v>
      </c>
    </row>
    <row r="31" spans="1:35" ht="19.899999999999999" customHeight="1" x14ac:dyDescent="0.55000000000000004">
      <c r="A31" s="146">
        <f>Time1!B31</f>
        <v>23</v>
      </c>
      <c r="B31" s="159" t="str">
        <f>Time1!E31</f>
        <v>ธนัญชนก</v>
      </c>
      <c r="C31" s="151"/>
      <c r="D31" s="151"/>
      <c r="E31" s="151"/>
      <c r="F31" s="98">
        <f t="shared" si="12"/>
        <v>0</v>
      </c>
      <c r="G31" s="48"/>
      <c r="H31" s="48"/>
      <c r="I31" s="48"/>
      <c r="J31" s="48"/>
      <c r="K31" s="97">
        <f t="shared" si="13"/>
        <v>0</v>
      </c>
      <c r="L31" s="48"/>
      <c r="M31" s="48"/>
      <c r="N31" s="48"/>
      <c r="O31" s="48"/>
      <c r="P31" s="97">
        <f t="shared" si="14"/>
        <v>0</v>
      </c>
      <c r="Q31" s="48"/>
      <c r="R31" s="48"/>
      <c r="S31" s="48"/>
      <c r="T31" s="48"/>
      <c r="U31" s="97">
        <f t="shared" si="15"/>
        <v>0</v>
      </c>
      <c r="V31" s="48"/>
      <c r="W31" s="48"/>
      <c r="X31" s="48"/>
      <c r="Y31" s="48"/>
      <c r="Z31" s="97">
        <f t="shared" si="16"/>
        <v>0</v>
      </c>
      <c r="AA31" s="48"/>
      <c r="AB31" s="48"/>
      <c r="AC31" s="48"/>
      <c r="AD31" s="48"/>
      <c r="AE31" s="97">
        <f t="shared" si="17"/>
        <v>0</v>
      </c>
      <c r="AF31" s="2">
        <f t="shared" si="0"/>
        <v>0</v>
      </c>
      <c r="AG31" s="2">
        <f t="shared" si="1"/>
        <v>0</v>
      </c>
      <c r="AH31" s="2">
        <f t="shared" si="2"/>
        <v>0</v>
      </c>
      <c r="AI31" s="2">
        <f t="shared" si="3"/>
        <v>0</v>
      </c>
    </row>
    <row r="32" spans="1:35" ht="19.899999999999999" customHeight="1" x14ac:dyDescent="0.55000000000000004">
      <c r="A32" s="146">
        <f>Time1!B32</f>
        <v>24</v>
      </c>
      <c r="B32" s="159" t="str">
        <f>Time1!E32</f>
        <v>สุพัฒตรา</v>
      </c>
      <c r="C32" s="151"/>
      <c r="D32" s="151"/>
      <c r="E32" s="151"/>
      <c r="F32" s="98">
        <f t="shared" si="12"/>
        <v>0</v>
      </c>
      <c r="G32" s="48"/>
      <c r="H32" s="48"/>
      <c r="I32" s="48"/>
      <c r="J32" s="48"/>
      <c r="K32" s="97">
        <f t="shared" si="13"/>
        <v>0</v>
      </c>
      <c r="L32" s="48"/>
      <c r="M32" s="48"/>
      <c r="N32" s="48"/>
      <c r="O32" s="48"/>
      <c r="P32" s="97">
        <f t="shared" si="14"/>
        <v>0</v>
      </c>
      <c r="Q32" s="48"/>
      <c r="R32" s="48"/>
      <c r="S32" s="48"/>
      <c r="T32" s="48"/>
      <c r="U32" s="97">
        <f t="shared" si="15"/>
        <v>0</v>
      </c>
      <c r="V32" s="48"/>
      <c r="W32" s="48"/>
      <c r="X32" s="48"/>
      <c r="Y32" s="48"/>
      <c r="Z32" s="97">
        <f t="shared" si="16"/>
        <v>0</v>
      </c>
      <c r="AA32" s="48"/>
      <c r="AB32" s="48"/>
      <c r="AC32" s="48"/>
      <c r="AD32" s="48"/>
      <c r="AE32" s="97">
        <f t="shared" si="17"/>
        <v>0</v>
      </c>
      <c r="AF32" s="2">
        <f t="shared" si="0"/>
        <v>0</v>
      </c>
      <c r="AG32" s="2">
        <f t="shared" si="1"/>
        <v>0</v>
      </c>
      <c r="AH32" s="2">
        <f t="shared" si="2"/>
        <v>0</v>
      </c>
      <c r="AI32" s="2">
        <f t="shared" si="3"/>
        <v>0</v>
      </c>
    </row>
    <row r="33" spans="1:35" ht="19.899999999999999" customHeight="1" x14ac:dyDescent="0.55000000000000004">
      <c r="A33" s="146">
        <f>Time1!B33</f>
        <v>26</v>
      </c>
      <c r="B33" s="159" t="str">
        <f>Time1!E33</f>
        <v>อินธิรา</v>
      </c>
      <c r="C33" s="151"/>
      <c r="D33" s="151"/>
      <c r="E33" s="151"/>
      <c r="F33" s="98">
        <f t="shared" si="12"/>
        <v>0</v>
      </c>
      <c r="G33" s="48"/>
      <c r="H33" s="48"/>
      <c r="I33" s="48"/>
      <c r="J33" s="48"/>
      <c r="K33" s="97">
        <f t="shared" si="13"/>
        <v>0</v>
      </c>
      <c r="L33" s="48"/>
      <c r="M33" s="48"/>
      <c r="N33" s="48"/>
      <c r="O33" s="48"/>
      <c r="P33" s="97">
        <f t="shared" si="14"/>
        <v>0</v>
      </c>
      <c r="Q33" s="48"/>
      <c r="R33" s="48"/>
      <c r="S33" s="48"/>
      <c r="T33" s="48"/>
      <c r="U33" s="97">
        <f t="shared" si="15"/>
        <v>0</v>
      </c>
      <c r="V33" s="48"/>
      <c r="W33" s="48"/>
      <c r="X33" s="48"/>
      <c r="Y33" s="48"/>
      <c r="Z33" s="97">
        <f t="shared" si="16"/>
        <v>0</v>
      </c>
      <c r="AA33" s="48"/>
      <c r="AB33" s="48"/>
      <c r="AC33" s="48"/>
      <c r="AD33" s="48"/>
      <c r="AE33" s="97">
        <f t="shared" si="17"/>
        <v>0</v>
      </c>
      <c r="AF33" s="2">
        <f t="shared" si="0"/>
        <v>0</v>
      </c>
      <c r="AG33" s="2">
        <f t="shared" si="1"/>
        <v>0</v>
      </c>
      <c r="AH33" s="2">
        <f t="shared" si="2"/>
        <v>0</v>
      </c>
      <c r="AI33" s="2">
        <f t="shared" si="3"/>
        <v>0</v>
      </c>
    </row>
    <row r="34" spans="1:35" ht="19.899999999999999" customHeight="1" x14ac:dyDescent="0.55000000000000004">
      <c r="A34" s="146">
        <f>Time1!B34</f>
        <v>26</v>
      </c>
      <c r="B34" s="159" t="str">
        <f>Time1!E34</f>
        <v>ปริญญา</v>
      </c>
      <c r="C34" s="151"/>
      <c r="D34" s="151"/>
      <c r="E34" s="151"/>
      <c r="F34" s="98">
        <f t="shared" ref="F34:F35" si="18">SUM(C34:E34)</f>
        <v>0</v>
      </c>
      <c r="G34" s="48"/>
      <c r="H34" s="48"/>
      <c r="I34" s="48"/>
      <c r="J34" s="48"/>
      <c r="K34" s="97">
        <f t="shared" ref="K34:K35" si="19">SUM(G34:J34)</f>
        <v>0</v>
      </c>
      <c r="L34" s="48"/>
      <c r="M34" s="48"/>
      <c r="N34" s="48"/>
      <c r="O34" s="48"/>
      <c r="P34" s="97">
        <f t="shared" ref="P34:P35" si="20">SUM(L34:O34)</f>
        <v>0</v>
      </c>
      <c r="Q34" s="48"/>
      <c r="R34" s="48"/>
      <c r="S34" s="48"/>
      <c r="T34" s="48"/>
      <c r="U34" s="97">
        <f t="shared" ref="U34:U35" si="21">SUM(Q34:T34)</f>
        <v>0</v>
      </c>
      <c r="V34" s="48"/>
      <c r="W34" s="48"/>
      <c r="X34" s="48"/>
      <c r="Y34" s="48"/>
      <c r="Z34" s="97">
        <f t="shared" ref="Z34:Z35" si="22">SUM(V34:Y34)</f>
        <v>0</v>
      </c>
      <c r="AA34" s="48"/>
      <c r="AB34" s="48"/>
      <c r="AC34" s="48"/>
      <c r="AD34" s="48"/>
      <c r="AE34" s="97">
        <f t="shared" ref="AE34:AE35" si="23">SUM(AA34:AD34)</f>
        <v>0</v>
      </c>
      <c r="AF34" s="2">
        <f t="shared" si="0"/>
        <v>0</v>
      </c>
      <c r="AG34" s="2">
        <f t="shared" si="1"/>
        <v>0</v>
      </c>
      <c r="AH34" s="2">
        <f t="shared" si="2"/>
        <v>0</v>
      </c>
      <c r="AI34" s="2">
        <f t="shared" si="3"/>
        <v>0</v>
      </c>
    </row>
    <row r="35" spans="1:35" ht="19.899999999999999" customHeight="1" x14ac:dyDescent="0.55000000000000004">
      <c r="A35" s="146">
        <f>Time1!B35</f>
        <v>27</v>
      </c>
      <c r="B35" s="159" t="str">
        <f>Time1!E35</f>
        <v>ปภัสรา</v>
      </c>
      <c r="C35" s="151"/>
      <c r="D35" s="151"/>
      <c r="E35" s="151"/>
      <c r="F35" s="98">
        <f t="shared" si="18"/>
        <v>0</v>
      </c>
      <c r="G35" s="48"/>
      <c r="H35" s="48"/>
      <c r="I35" s="48"/>
      <c r="J35" s="48"/>
      <c r="K35" s="97">
        <f t="shared" si="19"/>
        <v>0</v>
      </c>
      <c r="L35" s="48"/>
      <c r="M35" s="48"/>
      <c r="N35" s="48"/>
      <c r="O35" s="48"/>
      <c r="P35" s="97">
        <f t="shared" si="20"/>
        <v>0</v>
      </c>
      <c r="Q35" s="48"/>
      <c r="R35" s="48"/>
      <c r="S35" s="48"/>
      <c r="T35" s="48"/>
      <c r="U35" s="97">
        <f t="shared" si="21"/>
        <v>0</v>
      </c>
      <c r="V35" s="48"/>
      <c r="W35" s="48"/>
      <c r="X35" s="48"/>
      <c r="Y35" s="48"/>
      <c r="Z35" s="97">
        <f t="shared" si="22"/>
        <v>0</v>
      </c>
      <c r="AA35" s="48"/>
      <c r="AB35" s="48"/>
      <c r="AC35" s="48"/>
      <c r="AD35" s="48"/>
      <c r="AE35" s="97">
        <f t="shared" si="23"/>
        <v>0</v>
      </c>
      <c r="AF35" s="2">
        <f t="shared" si="0"/>
        <v>0</v>
      </c>
      <c r="AG35" s="2">
        <f t="shared" si="1"/>
        <v>0</v>
      </c>
      <c r="AH35" s="2">
        <f t="shared" si="2"/>
        <v>0</v>
      </c>
      <c r="AI35" s="2">
        <f t="shared" si="3"/>
        <v>0</v>
      </c>
    </row>
    <row r="36" spans="1:35" ht="19.899999999999999" customHeight="1" x14ac:dyDescent="0.55000000000000004">
      <c r="A36" s="146" t="str">
        <f>Time1!B36</f>
        <v xml:space="preserve"> </v>
      </c>
      <c r="B36" s="159" t="str">
        <f>Time1!E36</f>
        <v xml:space="preserve"> </v>
      </c>
      <c r="C36" s="151"/>
      <c r="D36" s="151"/>
      <c r="E36" s="151"/>
      <c r="F36" s="98">
        <f t="shared" ref="F36" si="24">SUM(C36:E36)</f>
        <v>0</v>
      </c>
      <c r="G36" s="48"/>
      <c r="H36" s="48"/>
      <c r="I36" s="48"/>
      <c r="J36" s="48"/>
      <c r="K36" s="97">
        <f t="shared" ref="K36" si="25">SUM(G36:J36)</f>
        <v>0</v>
      </c>
      <c r="L36" s="48"/>
      <c r="M36" s="48"/>
      <c r="N36" s="48"/>
      <c r="O36" s="48"/>
      <c r="P36" s="97">
        <f t="shared" ref="P36" si="26">SUM(L36:O36)</f>
        <v>0</v>
      </c>
      <c r="Q36" s="48"/>
      <c r="R36" s="48"/>
      <c r="S36" s="48"/>
      <c r="T36" s="48"/>
      <c r="U36" s="97">
        <f t="shared" ref="U36" si="27">SUM(Q36:T36)</f>
        <v>0</v>
      </c>
      <c r="V36" s="48"/>
      <c r="W36" s="48"/>
      <c r="X36" s="48"/>
      <c r="Y36" s="48"/>
      <c r="Z36" s="97">
        <f t="shared" ref="Z36" si="28">SUM(V36:Y36)</f>
        <v>0</v>
      </c>
      <c r="AA36" s="48"/>
      <c r="AB36" s="48"/>
      <c r="AC36" s="48"/>
      <c r="AD36" s="48"/>
      <c r="AE36" s="97">
        <f t="shared" ref="AE36" si="29">SUM(AA36:AD36)</f>
        <v>0</v>
      </c>
      <c r="AF36" s="2">
        <f t="shared" ref="AF36" si="30">COUNTIF(C36:AE36,"ข")*2</f>
        <v>0</v>
      </c>
      <c r="AG36" s="2">
        <f t="shared" ref="AG36" si="31">COUNTIF(C36:AF36,"ล")*2</f>
        <v>0</v>
      </c>
      <c r="AH36" s="2">
        <f t="shared" ref="AH36" si="32">COUNTIF(C36:AG36,"ป")*2</f>
        <v>0</v>
      </c>
      <c r="AI36" s="2">
        <f t="shared" ref="AI36" si="33">SUM(C36:AE36)</f>
        <v>0</v>
      </c>
    </row>
    <row r="37" spans="1:35" ht="19.899999999999999" customHeight="1" x14ac:dyDescent="0.55000000000000004">
      <c r="A37" s="146"/>
      <c r="B37" s="159"/>
      <c r="C37" s="151"/>
      <c r="D37" s="151"/>
      <c r="E37" s="151"/>
      <c r="F37" s="98"/>
      <c r="G37" s="48"/>
      <c r="H37" s="48"/>
      <c r="I37" s="48"/>
      <c r="J37" s="48"/>
      <c r="K37" s="97"/>
      <c r="L37" s="48"/>
      <c r="M37" s="48"/>
      <c r="N37" s="48"/>
      <c r="O37" s="48"/>
      <c r="P37" s="97"/>
      <c r="Q37" s="48"/>
      <c r="R37" s="48"/>
      <c r="S37" s="48"/>
      <c r="T37" s="48"/>
      <c r="U37" s="97"/>
      <c r="V37" s="48"/>
      <c r="W37" s="48"/>
      <c r="X37" s="48"/>
      <c r="Y37" s="48"/>
      <c r="Z37" s="97"/>
      <c r="AA37" s="48"/>
      <c r="AB37" s="48"/>
      <c r="AC37" s="48"/>
      <c r="AD37" s="48"/>
      <c r="AE37" s="9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46"/>
      <c r="B38" s="159"/>
      <c r="C38" s="151"/>
      <c r="D38" s="151"/>
      <c r="E38" s="151"/>
      <c r="F38" s="98"/>
      <c r="G38" s="48"/>
      <c r="H38" s="48"/>
      <c r="I38" s="48"/>
      <c r="J38" s="48"/>
      <c r="K38" s="97"/>
      <c r="L38" s="48"/>
      <c r="M38" s="48"/>
      <c r="N38" s="48"/>
      <c r="O38" s="48"/>
      <c r="P38" s="97"/>
      <c r="Q38" s="48"/>
      <c r="R38" s="48"/>
      <c r="S38" s="48"/>
      <c r="T38" s="48"/>
      <c r="U38" s="97"/>
      <c r="V38" s="48"/>
      <c r="W38" s="48"/>
      <c r="X38" s="48"/>
      <c r="Y38" s="48"/>
      <c r="Z38" s="97"/>
      <c r="AA38" s="48"/>
      <c r="AB38" s="48"/>
      <c r="AC38" s="48"/>
      <c r="AD38" s="48"/>
      <c r="AE38" s="97"/>
    </row>
    <row r="39" spans="1:35" ht="19.899999999999999" customHeight="1" x14ac:dyDescent="0.55000000000000004">
      <c r="A39" s="146"/>
      <c r="B39" s="159"/>
      <c r="C39" s="151"/>
      <c r="D39" s="151"/>
      <c r="E39" s="151"/>
      <c r="F39" s="98"/>
      <c r="G39" s="48"/>
      <c r="H39" s="48"/>
      <c r="I39" s="48"/>
      <c r="J39" s="48"/>
      <c r="K39" s="97"/>
      <c r="L39" s="48"/>
      <c r="M39" s="48"/>
      <c r="N39" s="48"/>
      <c r="O39" s="48"/>
      <c r="P39" s="97"/>
      <c r="Q39" s="48"/>
      <c r="R39" s="48"/>
      <c r="S39" s="48"/>
      <c r="T39" s="48"/>
      <c r="U39" s="97"/>
      <c r="V39" s="48"/>
      <c r="W39" s="48"/>
      <c r="X39" s="48"/>
      <c r="Y39" s="48"/>
      <c r="Z39" s="97"/>
      <c r="AA39" s="48"/>
      <c r="AB39" s="48"/>
      <c r="AC39" s="48"/>
      <c r="AD39" s="48"/>
      <c r="AE39" s="97"/>
    </row>
    <row r="40" spans="1:35" ht="19.899999999999999" customHeight="1" x14ac:dyDescent="0.55000000000000004">
      <c r="A40" s="146"/>
      <c r="B40" s="159"/>
      <c r="C40" s="151"/>
      <c r="D40" s="151"/>
      <c r="E40" s="151"/>
      <c r="F40" s="98"/>
      <c r="G40" s="48"/>
      <c r="H40" s="48"/>
      <c r="I40" s="48"/>
      <c r="J40" s="48"/>
      <c r="K40" s="97"/>
      <c r="L40" s="48"/>
      <c r="M40" s="48"/>
      <c r="N40" s="48"/>
      <c r="O40" s="48"/>
      <c r="P40" s="97"/>
      <c r="Q40" s="48"/>
      <c r="R40" s="48"/>
      <c r="S40" s="48"/>
      <c r="T40" s="48"/>
      <c r="U40" s="97"/>
      <c r="V40" s="48"/>
      <c r="W40" s="48"/>
      <c r="X40" s="48"/>
      <c r="Y40" s="48"/>
      <c r="Z40" s="97"/>
      <c r="AA40" s="48"/>
      <c r="AB40" s="48"/>
      <c r="AC40" s="48"/>
      <c r="AD40" s="48"/>
      <c r="AE40" s="97"/>
    </row>
    <row r="41" spans="1:35" ht="19.899999999999999" customHeight="1" x14ac:dyDescent="0.55000000000000004">
      <c r="A41" s="146"/>
      <c r="B41" s="159"/>
      <c r="C41" s="151"/>
      <c r="D41" s="151"/>
      <c r="E41" s="151"/>
      <c r="F41" s="98"/>
      <c r="G41" s="48"/>
      <c r="H41" s="48"/>
      <c r="I41" s="48"/>
      <c r="J41" s="48"/>
      <c r="K41" s="97"/>
      <c r="L41" s="48"/>
      <c r="M41" s="48"/>
      <c r="N41" s="48"/>
      <c r="O41" s="48"/>
      <c r="P41" s="97"/>
      <c r="Q41" s="48"/>
      <c r="R41" s="48"/>
      <c r="S41" s="48"/>
      <c r="T41" s="48"/>
      <c r="U41" s="97"/>
      <c r="V41" s="48"/>
      <c r="W41" s="48"/>
      <c r="X41" s="48"/>
      <c r="Y41" s="48"/>
      <c r="Z41" s="97"/>
      <c r="AA41" s="48"/>
      <c r="AB41" s="48"/>
      <c r="AC41" s="48"/>
      <c r="AD41" s="48"/>
      <c r="AE41" s="97"/>
    </row>
    <row r="42" spans="1:35" ht="19.899999999999999" customHeight="1" x14ac:dyDescent="0.55000000000000004">
      <c r="A42" s="146"/>
      <c r="B42" s="159"/>
      <c r="C42" s="151"/>
      <c r="D42" s="151"/>
      <c r="E42" s="151"/>
      <c r="F42" s="98"/>
      <c r="G42" s="48"/>
      <c r="H42" s="48"/>
      <c r="I42" s="48"/>
      <c r="J42" s="48"/>
      <c r="K42" s="97"/>
      <c r="L42" s="48"/>
      <c r="M42" s="48"/>
      <c r="N42" s="48"/>
      <c r="O42" s="48"/>
      <c r="P42" s="97"/>
      <c r="Q42" s="48"/>
      <c r="R42" s="48"/>
      <c r="S42" s="48"/>
      <c r="T42" s="48"/>
      <c r="U42" s="97"/>
      <c r="V42" s="48"/>
      <c r="W42" s="48"/>
      <c r="X42" s="48"/>
      <c r="Y42" s="48"/>
      <c r="Z42" s="97"/>
      <c r="AA42" s="48"/>
      <c r="AB42" s="48"/>
      <c r="AC42" s="48"/>
      <c r="AD42" s="48"/>
      <c r="AE42" s="97"/>
    </row>
    <row r="43" spans="1:35" ht="19.899999999999999" customHeight="1" x14ac:dyDescent="0.55000000000000004">
      <c r="A43" s="146"/>
      <c r="B43" s="159"/>
      <c r="C43" s="151"/>
      <c r="D43" s="151"/>
      <c r="E43" s="151"/>
      <c r="F43" s="98"/>
      <c r="G43" s="48"/>
      <c r="H43" s="48"/>
      <c r="I43" s="48"/>
      <c r="J43" s="48"/>
      <c r="K43" s="97"/>
      <c r="L43" s="48"/>
      <c r="M43" s="48"/>
      <c r="N43" s="48"/>
      <c r="O43" s="48"/>
      <c r="P43" s="97"/>
      <c r="Q43" s="48"/>
      <c r="R43" s="48"/>
      <c r="S43" s="48"/>
      <c r="T43" s="48"/>
      <c r="U43" s="97"/>
      <c r="V43" s="48"/>
      <c r="W43" s="48"/>
      <c r="X43" s="48"/>
      <c r="Y43" s="48"/>
      <c r="Z43" s="97"/>
      <c r="AA43" s="48"/>
      <c r="AB43" s="48"/>
      <c r="AC43" s="48"/>
      <c r="AD43" s="48"/>
      <c r="AE43" s="97"/>
    </row>
    <row r="44" spans="1:35" ht="19.899999999999999" customHeight="1" x14ac:dyDescent="0.55000000000000004">
      <c r="A44" s="146"/>
      <c r="B44" s="159"/>
      <c r="C44" s="151"/>
      <c r="D44" s="151"/>
      <c r="E44" s="151"/>
      <c r="F44" s="98"/>
      <c r="G44" s="48"/>
      <c r="H44" s="48"/>
      <c r="I44" s="48"/>
      <c r="J44" s="48"/>
      <c r="K44" s="97"/>
      <c r="L44" s="48"/>
      <c r="M44" s="48"/>
      <c r="N44" s="48"/>
      <c r="O44" s="48"/>
      <c r="P44" s="97"/>
      <c r="Q44" s="48"/>
      <c r="R44" s="48"/>
      <c r="S44" s="48"/>
      <c r="T44" s="48"/>
      <c r="U44" s="97"/>
      <c r="V44" s="48"/>
      <c r="W44" s="48"/>
      <c r="X44" s="48"/>
      <c r="Y44" s="48"/>
      <c r="Z44" s="97"/>
      <c r="AA44" s="48"/>
      <c r="AB44" s="48"/>
      <c r="AC44" s="48"/>
      <c r="AD44" s="48"/>
      <c r="AE44" s="97"/>
    </row>
    <row r="45" spans="1:35" ht="19.899999999999999" customHeight="1" x14ac:dyDescent="0.55000000000000004">
      <c r="A45" s="146"/>
      <c r="B45" s="159"/>
      <c r="C45" s="151"/>
      <c r="D45" s="151"/>
      <c r="E45" s="151"/>
      <c r="F45" s="98"/>
      <c r="G45" s="48"/>
      <c r="H45" s="48"/>
      <c r="I45" s="48"/>
      <c r="J45" s="48"/>
      <c r="K45" s="97"/>
      <c r="L45" s="48"/>
      <c r="M45" s="48"/>
      <c r="N45" s="48"/>
      <c r="O45" s="48"/>
      <c r="P45" s="97"/>
      <c r="Q45" s="48"/>
      <c r="R45" s="48"/>
      <c r="S45" s="48"/>
      <c r="T45" s="48"/>
      <c r="U45" s="97"/>
      <c r="V45" s="48"/>
      <c r="W45" s="48"/>
      <c r="X45" s="48"/>
      <c r="Y45" s="48"/>
      <c r="Z45" s="97"/>
      <c r="AA45" s="48"/>
      <c r="AB45" s="48"/>
      <c r="AC45" s="48"/>
      <c r="AD45" s="48"/>
      <c r="AE45" s="97"/>
    </row>
    <row r="46" spans="1:35" ht="19.899999999999999" customHeight="1" x14ac:dyDescent="0.55000000000000004">
      <c r="A46" s="146"/>
      <c r="B46" s="159"/>
      <c r="C46" s="151"/>
      <c r="D46" s="151"/>
      <c r="E46" s="151"/>
      <c r="F46" s="98"/>
      <c r="G46" s="48"/>
      <c r="H46" s="48"/>
      <c r="I46" s="48"/>
      <c r="J46" s="48"/>
      <c r="K46" s="97"/>
      <c r="L46" s="48"/>
      <c r="M46" s="48"/>
      <c r="N46" s="48"/>
      <c r="O46" s="48"/>
      <c r="P46" s="97"/>
      <c r="Q46" s="48"/>
      <c r="R46" s="48"/>
      <c r="S46" s="48"/>
      <c r="T46" s="48"/>
      <c r="U46" s="97"/>
      <c r="V46" s="48"/>
      <c r="W46" s="48"/>
      <c r="X46" s="48"/>
      <c r="Y46" s="48"/>
      <c r="Z46" s="97"/>
      <c r="AA46" s="48"/>
      <c r="AB46" s="48"/>
      <c r="AC46" s="48"/>
      <c r="AD46" s="48"/>
      <c r="AE46" s="97"/>
    </row>
    <row r="47" spans="1:35" ht="19.899999999999999" customHeight="1" x14ac:dyDescent="0.55000000000000004">
      <c r="A47" s="146"/>
      <c r="B47" s="159"/>
      <c r="C47" s="151"/>
      <c r="D47" s="151"/>
      <c r="E47" s="151"/>
      <c r="F47" s="98"/>
      <c r="G47" s="48"/>
      <c r="H47" s="48"/>
      <c r="I47" s="48"/>
      <c r="J47" s="48"/>
      <c r="K47" s="97"/>
      <c r="L47" s="48"/>
      <c r="M47" s="48"/>
      <c r="N47" s="48"/>
      <c r="O47" s="48"/>
      <c r="P47" s="97"/>
      <c r="Q47" s="48"/>
      <c r="R47" s="48"/>
      <c r="S47" s="48"/>
      <c r="T47" s="48"/>
      <c r="U47" s="97"/>
      <c r="V47" s="48"/>
      <c r="W47" s="48"/>
      <c r="X47" s="48"/>
      <c r="Y47" s="48"/>
      <c r="Z47" s="97"/>
      <c r="AA47" s="48"/>
      <c r="AB47" s="48"/>
      <c r="AC47" s="48"/>
      <c r="AD47" s="48"/>
      <c r="AE47" s="97"/>
    </row>
    <row r="48" spans="1:35" ht="19.899999999999999" customHeight="1" x14ac:dyDescent="0.55000000000000004">
      <c r="A48" s="146"/>
      <c r="B48" s="159"/>
      <c r="C48" s="151"/>
      <c r="D48" s="151"/>
      <c r="E48" s="151"/>
      <c r="F48" s="98"/>
      <c r="G48" s="48"/>
      <c r="H48" s="48"/>
      <c r="I48" s="48"/>
      <c r="J48" s="48"/>
      <c r="K48" s="97"/>
      <c r="L48" s="48"/>
      <c r="M48" s="48"/>
      <c r="N48" s="48"/>
      <c r="O48" s="48"/>
      <c r="P48" s="97"/>
      <c r="Q48" s="48"/>
      <c r="R48" s="48"/>
      <c r="S48" s="48"/>
      <c r="T48" s="48"/>
      <c r="U48" s="97"/>
      <c r="V48" s="48"/>
      <c r="W48" s="48"/>
      <c r="X48" s="48"/>
      <c r="Y48" s="48"/>
      <c r="Z48" s="97"/>
      <c r="AA48" s="48"/>
      <c r="AB48" s="48"/>
      <c r="AC48" s="48"/>
      <c r="AD48" s="48"/>
      <c r="AE48" s="97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25" workbookViewId="0">
      <selection activeCell="A35" sqref="A35:Y36"/>
    </sheetView>
  </sheetViews>
  <sheetFormatPr defaultColWidth="9" defaultRowHeight="24" x14ac:dyDescent="0.55000000000000004"/>
  <cols>
    <col min="1" max="1" width="4.375" style="26" customWidth="1"/>
    <col min="2" max="2" width="11.125" style="26" customWidth="1"/>
    <col min="3" max="12" width="3.75" style="26" customWidth="1"/>
    <col min="13" max="13" width="5.625" style="26" customWidth="1"/>
    <col min="14" max="15" width="5.625" style="26" hidden="1" customWidth="1"/>
    <col min="16" max="16" width="5.625" style="26" customWidth="1"/>
    <col min="17" max="17" width="5.625" style="26" hidden="1" customWidth="1"/>
    <col min="18" max="19" width="8.375" style="26" hidden="1" customWidth="1"/>
    <col min="20" max="20" width="5.625" style="26" customWidth="1"/>
    <col min="21" max="21" width="2.625" style="26" hidden="1" customWidth="1"/>
    <col min="22" max="22" width="6.375" style="26" customWidth="1"/>
    <col min="23" max="24" width="4.625" style="26" customWidth="1"/>
    <col min="25" max="25" width="6" style="26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03" t="s">
        <v>60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100" t="s">
        <v>53</v>
      </c>
      <c r="Y1" s="101">
        <v>8</v>
      </c>
    </row>
    <row r="2" spans="1:29" ht="21" customHeight="1" x14ac:dyDescent="0.55000000000000004">
      <c r="A2" s="309" t="s">
        <v>65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</row>
    <row r="3" spans="1:29" ht="21" customHeight="1" x14ac:dyDescent="0.55000000000000004">
      <c r="A3" s="311" t="s">
        <v>1</v>
      </c>
      <c r="B3" s="311"/>
      <c r="C3" s="304">
        <f>Time1!C3</f>
        <v>0</v>
      </c>
      <c r="D3" s="304"/>
      <c r="E3" s="304"/>
      <c r="F3" s="304"/>
      <c r="G3" s="304"/>
      <c r="H3" s="304"/>
      <c r="I3" s="310" t="s">
        <v>0</v>
      </c>
      <c r="J3" s="310"/>
      <c r="K3" s="310"/>
      <c r="L3" s="310"/>
      <c r="M3" s="310"/>
      <c r="N3" s="102">
        <f>Time1!F3</f>
        <v>0</v>
      </c>
      <c r="O3" s="102"/>
      <c r="P3" s="304">
        <f>STUDENT!E4</f>
        <v>0</v>
      </c>
      <c r="Q3" s="304"/>
      <c r="R3" s="304"/>
      <c r="S3" s="304"/>
      <c r="T3" s="304"/>
      <c r="U3" s="304"/>
      <c r="V3" s="304"/>
      <c r="W3" s="102"/>
      <c r="X3" s="102" t="s">
        <v>46</v>
      </c>
      <c r="Y3" s="103" t="str">
        <f>Time1!X3</f>
        <v>5</v>
      </c>
    </row>
    <row r="4" spans="1:29" ht="21" customHeight="1" thickBot="1" x14ac:dyDescent="0.6">
      <c r="A4" s="356" t="s">
        <v>70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10"/>
      <c r="M4" s="310"/>
      <c r="N4" s="356"/>
      <c r="O4" s="356"/>
      <c r="P4" s="356"/>
      <c r="Q4" s="356"/>
      <c r="R4" s="356"/>
      <c r="S4" s="356"/>
      <c r="T4" s="356"/>
      <c r="U4" s="356"/>
      <c r="V4" s="310"/>
      <c r="W4" s="356"/>
      <c r="X4" s="356"/>
      <c r="Y4" s="356"/>
    </row>
    <row r="5" spans="1:29" ht="21" customHeight="1" x14ac:dyDescent="0.55000000000000004">
      <c r="A5" s="315" t="s">
        <v>8</v>
      </c>
      <c r="B5" s="59" t="s">
        <v>66</v>
      </c>
      <c r="C5" s="319" t="s">
        <v>85</v>
      </c>
      <c r="D5" s="320"/>
      <c r="E5" s="320"/>
      <c r="F5" s="320"/>
      <c r="G5" s="320"/>
      <c r="H5" s="320"/>
      <c r="I5" s="320"/>
      <c r="J5" s="320"/>
      <c r="K5" s="320"/>
      <c r="L5" s="321"/>
      <c r="M5" s="363" t="s">
        <v>150</v>
      </c>
      <c r="N5" s="104" t="s">
        <v>67</v>
      </c>
      <c r="O5" s="105"/>
      <c r="P5" s="365" t="s">
        <v>151</v>
      </c>
      <c r="Q5" s="106"/>
      <c r="R5" s="368" t="s">
        <v>152</v>
      </c>
      <c r="S5" s="369"/>
      <c r="T5" s="369"/>
      <c r="U5" s="365"/>
      <c r="V5" s="360" t="s">
        <v>86</v>
      </c>
      <c r="W5" s="319" t="s">
        <v>28</v>
      </c>
      <c r="X5" s="320"/>
      <c r="Y5" s="321"/>
      <c r="Z5" s="296" t="s">
        <v>54</v>
      </c>
      <c r="AA5" s="296"/>
      <c r="AB5" s="296"/>
      <c r="AC5" s="296"/>
    </row>
    <row r="6" spans="1:29" ht="21" customHeight="1" x14ac:dyDescent="0.55000000000000004">
      <c r="A6" s="317"/>
      <c r="B6" s="61" t="s">
        <v>68</v>
      </c>
      <c r="C6" s="357"/>
      <c r="D6" s="358"/>
      <c r="E6" s="358"/>
      <c r="F6" s="358"/>
      <c r="G6" s="358"/>
      <c r="H6" s="358"/>
      <c r="I6" s="358"/>
      <c r="J6" s="358"/>
      <c r="K6" s="358"/>
      <c r="L6" s="359"/>
      <c r="M6" s="364"/>
      <c r="N6" s="107"/>
      <c r="O6" s="108"/>
      <c r="P6" s="366"/>
      <c r="Q6" s="109"/>
      <c r="R6" s="370"/>
      <c r="S6" s="371"/>
      <c r="T6" s="371"/>
      <c r="U6" s="366"/>
      <c r="V6" s="361"/>
      <c r="W6" s="324"/>
      <c r="X6" s="322"/>
      <c r="Y6" s="323"/>
      <c r="Z6" s="298" t="s">
        <v>55</v>
      </c>
      <c r="AA6" s="300" t="s">
        <v>56</v>
      </c>
      <c r="AB6" s="300" t="s">
        <v>57</v>
      </c>
      <c r="AC6" s="11" t="s">
        <v>62</v>
      </c>
    </row>
    <row r="7" spans="1:29" ht="21" customHeight="1" thickBot="1" x14ac:dyDescent="0.6">
      <c r="A7" s="317"/>
      <c r="B7" s="61" t="s">
        <v>69</v>
      </c>
      <c r="C7" s="62"/>
      <c r="D7" s="62"/>
      <c r="E7" s="62"/>
      <c r="F7" s="192"/>
      <c r="G7" s="62"/>
      <c r="H7" s="62"/>
      <c r="I7" s="62"/>
      <c r="J7" s="192"/>
      <c r="K7" s="62"/>
      <c r="L7" s="62"/>
      <c r="M7" s="364"/>
      <c r="N7" s="62">
        <v>1</v>
      </c>
      <c r="O7" s="62">
        <v>2</v>
      </c>
      <c r="P7" s="367"/>
      <c r="Q7" s="110">
        <v>4</v>
      </c>
      <c r="R7" s="372"/>
      <c r="S7" s="373"/>
      <c r="T7" s="373"/>
      <c r="U7" s="367"/>
      <c r="V7" s="362"/>
      <c r="W7" s="357"/>
      <c r="X7" s="358"/>
      <c r="Y7" s="359"/>
      <c r="Z7" s="299"/>
      <c r="AA7" s="301"/>
      <c r="AB7" s="301"/>
      <c r="AC7" s="9" t="s">
        <v>58</v>
      </c>
    </row>
    <row r="8" spans="1:29" ht="21" customHeight="1" thickBot="1" x14ac:dyDescent="0.6">
      <c r="A8" s="318"/>
      <c r="B8" s="64" t="s">
        <v>67</v>
      </c>
      <c r="C8" s="111"/>
      <c r="D8" s="111"/>
      <c r="E8" s="111"/>
      <c r="F8" s="193"/>
      <c r="G8" s="111"/>
      <c r="H8" s="111"/>
      <c r="I8" s="111"/>
      <c r="J8" s="193"/>
      <c r="K8" s="65"/>
      <c r="L8" s="65"/>
      <c r="M8" s="112"/>
      <c r="N8" s="65"/>
      <c r="O8" s="65"/>
      <c r="P8" s="65"/>
      <c r="Q8" s="65"/>
      <c r="R8" s="65"/>
      <c r="S8" s="65"/>
      <c r="T8" s="65"/>
      <c r="U8" s="65"/>
      <c r="V8" s="65">
        <v>100</v>
      </c>
      <c r="W8" s="65" t="s">
        <v>87</v>
      </c>
      <c r="X8" s="65" t="s">
        <v>88</v>
      </c>
      <c r="Y8" s="65" t="s">
        <v>89</v>
      </c>
      <c r="Z8" s="8">
        <f t="shared" ref="Z8:Z37" si="0">COUNTIF(C8:Y8,"ข")*2</f>
        <v>0</v>
      </c>
      <c r="AA8" s="8">
        <f>COUNTIF(C8:Z8,"ล")*2</f>
        <v>0</v>
      </c>
      <c r="AB8" s="8">
        <f>COUNTIF(C8:AA8,"ป")*2</f>
        <v>0</v>
      </c>
      <c r="AC8" s="5">
        <f t="shared" ref="AC8:AC37" si="1">SUM(C8:Y8)</f>
        <v>100</v>
      </c>
    </row>
    <row r="9" spans="1:29" ht="19.899999999999999" customHeight="1" x14ac:dyDescent="0.55000000000000004">
      <c r="A9" s="141">
        <f>Time1!B9</f>
        <v>1</v>
      </c>
      <c r="B9" s="142" t="str">
        <f>Time1!E9</f>
        <v>สราวุฒิ</v>
      </c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13">
        <f>SUM(C9:L9)</f>
        <v>0</v>
      </c>
      <c r="N9" s="96"/>
      <c r="O9" s="96"/>
      <c r="P9" s="96"/>
      <c r="Q9" s="96"/>
      <c r="R9" s="96"/>
      <c r="S9" s="96"/>
      <c r="T9" s="96"/>
      <c r="U9" s="96"/>
      <c r="V9" s="113">
        <f>M9+P9+T9</f>
        <v>0</v>
      </c>
      <c r="W9" s="114" t="str">
        <f>IF(T9=0,"-",IF(V9&lt;50,"0",IF(V9&lt;55,"1",IF(V9&lt;60,"1.5",IF(V9&lt;65,"2",IF(V9&lt;70,"2.5",IF(V9&lt;75,"3",IF(V9&lt;80,"3.5","4"))))))))</f>
        <v>-</v>
      </c>
      <c r="X9" s="96"/>
      <c r="Y9" s="96"/>
      <c r="Z9" s="6">
        <f t="shared" si="0"/>
        <v>0</v>
      </c>
      <c r="AA9" s="6">
        <f t="shared" ref="AA9:AA37" si="2">COUNTIF(C9:Z9,"ล")*2</f>
        <v>0</v>
      </c>
      <c r="AB9" s="6">
        <f t="shared" ref="AB9:AB37" si="3">COUNTIF(C9:AA9,"ป")*2</f>
        <v>0</v>
      </c>
      <c r="AC9" s="6">
        <f t="shared" si="1"/>
        <v>0</v>
      </c>
    </row>
    <row r="10" spans="1:29" ht="19.899999999999999" customHeight="1" x14ac:dyDescent="0.55000000000000004">
      <c r="A10" s="146">
        <f>Time1!B10</f>
        <v>2</v>
      </c>
      <c r="B10" s="49" t="str">
        <f>Time1!E10</f>
        <v>ณัฐวุฒิ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115">
        <f>SUM(C10:L10)</f>
        <v>0</v>
      </c>
      <c r="N10" s="48"/>
      <c r="O10" s="48"/>
      <c r="P10" s="48"/>
      <c r="Q10" s="48"/>
      <c r="R10" s="48"/>
      <c r="S10" s="48"/>
      <c r="T10" s="48"/>
      <c r="U10" s="48"/>
      <c r="V10" s="115">
        <f>SUM(M10+P10+T10)</f>
        <v>0</v>
      </c>
      <c r="W10" s="48" t="str">
        <f>IF(T10=0,"-",IF(V10&lt;50,"0",IF(V10&lt;55,"1",IF(V10&lt;60,"1.5",IF(V10&lt;65,"2",IF(V10&lt;70,"2.5",IF(V10&lt;75,"3",IF(V10&lt;80,"3.5","4"))))))))</f>
        <v>-</v>
      </c>
      <c r="X10" s="48"/>
      <c r="Y10" s="48"/>
      <c r="Z10" s="2">
        <f t="shared" si="0"/>
        <v>0</v>
      </c>
      <c r="AA10" s="2">
        <f t="shared" si="2"/>
        <v>0</v>
      </c>
      <c r="AB10" s="2">
        <f t="shared" si="3"/>
        <v>0</v>
      </c>
      <c r="AC10" s="2">
        <f t="shared" si="1"/>
        <v>0</v>
      </c>
    </row>
    <row r="11" spans="1:29" ht="19.899999999999999" customHeight="1" x14ac:dyDescent="0.55000000000000004">
      <c r="A11" s="146">
        <f>Time1!B11</f>
        <v>3</v>
      </c>
      <c r="B11" s="49" t="str">
        <f>Time1!E11</f>
        <v>ธีรภัทธ์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115">
        <f t="shared" ref="M11:M35" si="4">SUM(C11:L11)</f>
        <v>0</v>
      </c>
      <c r="N11" s="48"/>
      <c r="O11" s="48"/>
      <c r="P11" s="48"/>
      <c r="Q11" s="48"/>
      <c r="R11" s="48"/>
      <c r="S11" s="48"/>
      <c r="T11" s="48"/>
      <c r="U11" s="48"/>
      <c r="V11" s="115">
        <f t="shared" ref="V11:V27" si="5">SUM(M11+P11+T11)</f>
        <v>0</v>
      </c>
      <c r="W11" s="48" t="str">
        <f t="shared" ref="W11:W29" si="6">IF(T11=0,"-",IF(V11&lt;50,"0",IF(V11&lt;55,"1",IF(V11&lt;60,"1.5",IF(V11&lt;65,"2",IF(V11&lt;70,"2.5",IF(V11&lt;75,"3",IF(V11&lt;80,"3.5","4"))))))))</f>
        <v>-</v>
      </c>
      <c r="X11" s="48"/>
      <c r="Y11" s="48"/>
      <c r="Z11" s="2">
        <f t="shared" si="0"/>
        <v>0</v>
      </c>
      <c r="AA11" s="2">
        <f t="shared" si="2"/>
        <v>0</v>
      </c>
      <c r="AB11" s="2">
        <f t="shared" si="3"/>
        <v>0</v>
      </c>
      <c r="AC11" s="2">
        <f t="shared" si="1"/>
        <v>0</v>
      </c>
    </row>
    <row r="12" spans="1:29" ht="19.899999999999999" customHeight="1" x14ac:dyDescent="0.55000000000000004">
      <c r="A12" s="146">
        <f>Time1!B12</f>
        <v>4</v>
      </c>
      <c r="B12" s="49" t="str">
        <f>Time1!E12</f>
        <v>พีรพัฒน์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115">
        <f t="shared" si="4"/>
        <v>0</v>
      </c>
      <c r="N12" s="48"/>
      <c r="O12" s="48"/>
      <c r="P12" s="48"/>
      <c r="Q12" s="48"/>
      <c r="R12" s="48"/>
      <c r="S12" s="48"/>
      <c r="T12" s="48"/>
      <c r="U12" s="48"/>
      <c r="V12" s="115">
        <f t="shared" si="5"/>
        <v>0</v>
      </c>
      <c r="W12" s="48" t="str">
        <f t="shared" si="6"/>
        <v>-</v>
      </c>
      <c r="X12" s="48"/>
      <c r="Y12" s="48"/>
      <c r="Z12" s="2">
        <f t="shared" si="0"/>
        <v>0</v>
      </c>
      <c r="AA12" s="2">
        <f t="shared" si="2"/>
        <v>0</v>
      </c>
      <c r="AB12" s="2">
        <f t="shared" si="3"/>
        <v>0</v>
      </c>
      <c r="AC12" s="2">
        <f t="shared" si="1"/>
        <v>0</v>
      </c>
    </row>
    <row r="13" spans="1:29" ht="19.899999999999999" customHeight="1" x14ac:dyDescent="0.55000000000000004">
      <c r="A13" s="146">
        <f>Time1!B13</f>
        <v>5</v>
      </c>
      <c r="B13" s="49" t="str">
        <f>Time1!E13</f>
        <v>วีระวุฒิ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115">
        <f t="shared" si="4"/>
        <v>0</v>
      </c>
      <c r="N13" s="48"/>
      <c r="O13" s="48"/>
      <c r="P13" s="48"/>
      <c r="Q13" s="48"/>
      <c r="R13" s="48"/>
      <c r="S13" s="48"/>
      <c r="T13" s="48"/>
      <c r="U13" s="48"/>
      <c r="V13" s="115">
        <f t="shared" si="5"/>
        <v>0</v>
      </c>
      <c r="W13" s="48" t="str">
        <f t="shared" si="6"/>
        <v>-</v>
      </c>
      <c r="X13" s="48"/>
      <c r="Y13" s="48"/>
      <c r="Z13" s="2">
        <f t="shared" si="0"/>
        <v>0</v>
      </c>
      <c r="AA13" s="2">
        <f t="shared" si="2"/>
        <v>0</v>
      </c>
      <c r="AB13" s="2">
        <f t="shared" si="3"/>
        <v>0</v>
      </c>
      <c r="AC13" s="2">
        <f t="shared" si="1"/>
        <v>0</v>
      </c>
    </row>
    <row r="14" spans="1:29" ht="19.899999999999999" customHeight="1" x14ac:dyDescent="0.55000000000000004">
      <c r="A14" s="146">
        <f>Time1!B14</f>
        <v>6</v>
      </c>
      <c r="B14" s="49" t="str">
        <f>Time1!E14</f>
        <v>สุรเชษฐ์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15">
        <f t="shared" si="4"/>
        <v>0</v>
      </c>
      <c r="N14" s="48"/>
      <c r="O14" s="48"/>
      <c r="P14" s="48"/>
      <c r="Q14" s="48"/>
      <c r="R14" s="48"/>
      <c r="S14" s="48"/>
      <c r="T14" s="48"/>
      <c r="U14" s="48"/>
      <c r="V14" s="115">
        <f t="shared" si="5"/>
        <v>0</v>
      </c>
      <c r="W14" s="48" t="str">
        <f>IF(T14=0,"-",IF(V14&lt;50,"0",IF(V14&lt;55,"1",IF(V14&lt;60,"1.5",IF(V14&lt;65,"2",IF(V14&lt;70,"2.5",IF(V14&lt;75,"3",IF(V14&lt;80,"3.5","4"))))))))</f>
        <v>-</v>
      </c>
      <c r="X14" s="48"/>
      <c r="Y14" s="48"/>
      <c r="Z14" s="2">
        <f t="shared" si="0"/>
        <v>0</v>
      </c>
      <c r="AA14" s="2">
        <f t="shared" si="2"/>
        <v>0</v>
      </c>
      <c r="AB14" s="2">
        <f t="shared" si="3"/>
        <v>0</v>
      </c>
      <c r="AC14" s="2">
        <f t="shared" si="1"/>
        <v>0</v>
      </c>
    </row>
    <row r="15" spans="1:29" ht="19.899999999999999" customHeight="1" x14ac:dyDescent="0.55000000000000004">
      <c r="A15" s="146">
        <f>Time1!B15</f>
        <v>7</v>
      </c>
      <c r="B15" s="49" t="str">
        <f>Time1!E15</f>
        <v>ณัฐชัย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115">
        <f t="shared" si="4"/>
        <v>0</v>
      </c>
      <c r="N15" s="48"/>
      <c r="O15" s="48"/>
      <c r="P15" s="48"/>
      <c r="Q15" s="48"/>
      <c r="R15" s="48"/>
      <c r="S15" s="48"/>
      <c r="T15" s="48"/>
      <c r="U15" s="48"/>
      <c r="V15" s="115">
        <f t="shared" si="5"/>
        <v>0</v>
      </c>
      <c r="W15" s="48" t="str">
        <f t="shared" si="6"/>
        <v>-</v>
      </c>
      <c r="X15" s="48"/>
      <c r="Y15" s="48"/>
      <c r="Z15" s="2">
        <f t="shared" si="0"/>
        <v>0</v>
      </c>
      <c r="AA15" s="2">
        <f t="shared" si="2"/>
        <v>0</v>
      </c>
      <c r="AB15" s="2">
        <f t="shared" si="3"/>
        <v>0</v>
      </c>
      <c r="AC15" s="2">
        <f t="shared" si="1"/>
        <v>0</v>
      </c>
    </row>
    <row r="16" spans="1:29" ht="19.899999999999999" customHeight="1" x14ac:dyDescent="0.55000000000000004">
      <c r="A16" s="146">
        <f>Time1!B16</f>
        <v>8</v>
      </c>
      <c r="B16" s="49" t="str">
        <f>Time1!E16</f>
        <v>นัชวนนท์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115">
        <f t="shared" si="4"/>
        <v>0</v>
      </c>
      <c r="N16" s="48"/>
      <c r="O16" s="48"/>
      <c r="P16" s="48"/>
      <c r="Q16" s="48"/>
      <c r="R16" s="48"/>
      <c r="S16" s="48"/>
      <c r="T16" s="48"/>
      <c r="U16" s="48"/>
      <c r="V16" s="115">
        <f t="shared" si="5"/>
        <v>0</v>
      </c>
      <c r="W16" s="48" t="str">
        <f t="shared" si="6"/>
        <v>-</v>
      </c>
      <c r="X16" s="48"/>
      <c r="Y16" s="48"/>
      <c r="Z16" s="2">
        <f t="shared" si="0"/>
        <v>0</v>
      </c>
      <c r="AA16" s="2">
        <f t="shared" si="2"/>
        <v>0</v>
      </c>
      <c r="AB16" s="2">
        <f t="shared" si="3"/>
        <v>0</v>
      </c>
      <c r="AC16" s="2">
        <f t="shared" si="1"/>
        <v>0</v>
      </c>
    </row>
    <row r="17" spans="1:29" ht="19.899999999999999" customHeight="1" x14ac:dyDescent="0.55000000000000004">
      <c r="A17" s="146">
        <f>Time1!B17</f>
        <v>9</v>
      </c>
      <c r="B17" s="49" t="str">
        <f>Time1!E17</f>
        <v>กรวิชญ์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15">
        <f t="shared" si="4"/>
        <v>0</v>
      </c>
      <c r="N17" s="48"/>
      <c r="O17" s="48"/>
      <c r="P17" s="48"/>
      <c r="Q17" s="48"/>
      <c r="R17" s="48"/>
      <c r="S17" s="48"/>
      <c r="T17" s="48"/>
      <c r="U17" s="48"/>
      <c r="V17" s="115">
        <f t="shared" si="5"/>
        <v>0</v>
      </c>
      <c r="W17" s="48" t="str">
        <f t="shared" si="6"/>
        <v>-</v>
      </c>
      <c r="X17" s="48"/>
      <c r="Y17" s="48"/>
      <c r="Z17" s="2">
        <f t="shared" si="0"/>
        <v>0</v>
      </c>
      <c r="AA17" s="2">
        <f t="shared" si="2"/>
        <v>0</v>
      </c>
      <c r="AB17" s="2">
        <f t="shared" si="3"/>
        <v>0</v>
      </c>
      <c r="AC17" s="2">
        <f t="shared" si="1"/>
        <v>0</v>
      </c>
    </row>
    <row r="18" spans="1:29" ht="19.899999999999999" customHeight="1" x14ac:dyDescent="0.55000000000000004">
      <c r="A18" s="146">
        <f>Time1!B18</f>
        <v>10</v>
      </c>
      <c r="B18" s="49" t="str">
        <f>Time1!E18</f>
        <v>เจษฎา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115">
        <f t="shared" si="4"/>
        <v>0</v>
      </c>
      <c r="N18" s="48"/>
      <c r="O18" s="48"/>
      <c r="P18" s="48"/>
      <c r="Q18" s="48"/>
      <c r="R18" s="48"/>
      <c r="S18" s="48"/>
      <c r="T18" s="48"/>
      <c r="U18" s="48"/>
      <c r="V18" s="115">
        <f t="shared" si="5"/>
        <v>0</v>
      </c>
      <c r="W18" s="48" t="str">
        <f t="shared" si="6"/>
        <v>-</v>
      </c>
      <c r="X18" s="48"/>
      <c r="Y18" s="48"/>
      <c r="Z18" s="2">
        <f t="shared" si="0"/>
        <v>0</v>
      </c>
      <c r="AA18" s="2">
        <f t="shared" si="2"/>
        <v>0</v>
      </c>
      <c r="AB18" s="2">
        <f t="shared" si="3"/>
        <v>0</v>
      </c>
      <c r="AC18" s="2">
        <f t="shared" si="1"/>
        <v>0</v>
      </c>
    </row>
    <row r="19" spans="1:29" ht="19.899999999999999" customHeight="1" x14ac:dyDescent="0.55000000000000004">
      <c r="A19" s="146">
        <f>Time1!B19</f>
        <v>11</v>
      </c>
      <c r="B19" s="49" t="str">
        <f>Time1!E19</f>
        <v>ศศินันท์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115">
        <f t="shared" si="4"/>
        <v>0</v>
      </c>
      <c r="N19" s="48"/>
      <c r="O19" s="48"/>
      <c r="P19" s="48"/>
      <c r="Q19" s="48"/>
      <c r="R19" s="48"/>
      <c r="S19" s="48"/>
      <c r="T19" s="48"/>
      <c r="U19" s="48"/>
      <c r="V19" s="115">
        <f t="shared" si="5"/>
        <v>0</v>
      </c>
      <c r="W19" s="48" t="str">
        <f t="shared" si="6"/>
        <v>-</v>
      </c>
      <c r="X19" s="48"/>
      <c r="Y19" s="48"/>
      <c r="Z19" s="2">
        <f t="shared" si="0"/>
        <v>0</v>
      </c>
      <c r="AA19" s="2">
        <f t="shared" si="2"/>
        <v>0</v>
      </c>
      <c r="AB19" s="2">
        <f t="shared" si="3"/>
        <v>0</v>
      </c>
      <c r="AC19" s="2">
        <f t="shared" si="1"/>
        <v>0</v>
      </c>
    </row>
    <row r="20" spans="1:29" ht="19.899999999999999" customHeight="1" x14ac:dyDescent="0.55000000000000004">
      <c r="A20" s="146">
        <f>Time1!B20</f>
        <v>12</v>
      </c>
      <c r="B20" s="49" t="str">
        <f>Time1!E20</f>
        <v>กรรณิการ์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115">
        <f t="shared" si="4"/>
        <v>0</v>
      </c>
      <c r="N20" s="48"/>
      <c r="O20" s="48"/>
      <c r="P20" s="48"/>
      <c r="Q20" s="48"/>
      <c r="R20" s="48"/>
      <c r="S20" s="48"/>
      <c r="T20" s="48"/>
      <c r="U20" s="48"/>
      <c r="V20" s="115">
        <f t="shared" si="5"/>
        <v>0</v>
      </c>
      <c r="W20" s="48" t="str">
        <f t="shared" si="6"/>
        <v>-</v>
      </c>
      <c r="X20" s="48"/>
      <c r="Y20" s="48"/>
      <c r="Z20" s="2">
        <f t="shared" si="0"/>
        <v>0</v>
      </c>
      <c r="AA20" s="2">
        <f t="shared" si="2"/>
        <v>0</v>
      </c>
      <c r="AB20" s="2">
        <f t="shared" si="3"/>
        <v>0</v>
      </c>
      <c r="AC20" s="2">
        <f t="shared" si="1"/>
        <v>0</v>
      </c>
    </row>
    <row r="21" spans="1:29" ht="19.899999999999999" customHeight="1" x14ac:dyDescent="0.55000000000000004">
      <c r="A21" s="146">
        <f>Time1!B21</f>
        <v>13</v>
      </c>
      <c r="B21" s="49" t="str">
        <f>Time1!E21</f>
        <v>จุฑาภรณ์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115">
        <f t="shared" si="4"/>
        <v>0</v>
      </c>
      <c r="N21" s="48"/>
      <c r="O21" s="48"/>
      <c r="P21" s="48"/>
      <c r="Q21" s="48"/>
      <c r="R21" s="48"/>
      <c r="S21" s="48"/>
      <c r="T21" s="48"/>
      <c r="U21" s="48"/>
      <c r="V21" s="115">
        <f>SUM(M21+P21+T21)</f>
        <v>0</v>
      </c>
      <c r="W21" s="48" t="str">
        <f>IF(T21=0,"-",IF(V21&lt;50,"0",IF(V21&lt;55,"1",IF(V21&lt;60,"1.5",IF(V21&lt;65,"2",IF(V21&lt;70,"2.5",IF(V21&lt;75,"3",IF(V21&lt;80,"3.5","4"))))))))</f>
        <v>-</v>
      </c>
      <c r="X21" s="48"/>
      <c r="Y21" s="48"/>
      <c r="Z21" s="2">
        <f t="shared" si="0"/>
        <v>0</v>
      </c>
      <c r="AA21" s="2">
        <f t="shared" si="2"/>
        <v>0</v>
      </c>
      <c r="AB21" s="2">
        <f t="shared" si="3"/>
        <v>0</v>
      </c>
      <c r="AC21" s="2">
        <f t="shared" si="1"/>
        <v>0</v>
      </c>
    </row>
    <row r="22" spans="1:29" ht="19.899999999999999" customHeight="1" x14ac:dyDescent="0.55000000000000004">
      <c r="A22" s="146">
        <f>Time1!B22</f>
        <v>14</v>
      </c>
      <c r="B22" s="49" t="str">
        <f>Time1!E22</f>
        <v>ทัศนวรรณ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115">
        <f t="shared" si="4"/>
        <v>0</v>
      </c>
      <c r="N22" s="48"/>
      <c r="O22" s="48"/>
      <c r="P22" s="48"/>
      <c r="Q22" s="48"/>
      <c r="R22" s="48"/>
      <c r="S22" s="48"/>
      <c r="T22" s="48"/>
      <c r="U22" s="48"/>
      <c r="V22" s="115">
        <f t="shared" si="5"/>
        <v>0</v>
      </c>
      <c r="W22" s="48" t="str">
        <f t="shared" si="6"/>
        <v>-</v>
      </c>
      <c r="X22" s="48"/>
      <c r="Y22" s="48"/>
      <c r="Z22" s="2">
        <f t="shared" si="0"/>
        <v>0</v>
      </c>
      <c r="AA22" s="2">
        <f t="shared" si="2"/>
        <v>0</v>
      </c>
      <c r="AB22" s="2">
        <f t="shared" si="3"/>
        <v>0</v>
      </c>
      <c r="AC22" s="2">
        <f t="shared" si="1"/>
        <v>0</v>
      </c>
    </row>
    <row r="23" spans="1:29" ht="19.899999999999999" customHeight="1" x14ac:dyDescent="0.55000000000000004">
      <c r="A23" s="146">
        <f>Time1!B23</f>
        <v>15</v>
      </c>
      <c r="B23" s="49" t="str">
        <f>Time1!E23</f>
        <v>เพ็ญนภา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115">
        <f t="shared" si="4"/>
        <v>0</v>
      </c>
      <c r="N23" s="48"/>
      <c r="O23" s="48"/>
      <c r="P23" s="48"/>
      <c r="Q23" s="48"/>
      <c r="R23" s="48"/>
      <c r="S23" s="48"/>
      <c r="T23" s="48"/>
      <c r="U23" s="48"/>
      <c r="V23" s="115">
        <f t="shared" si="5"/>
        <v>0</v>
      </c>
      <c r="W23" s="48" t="str">
        <f t="shared" si="6"/>
        <v>-</v>
      </c>
      <c r="X23" s="48"/>
      <c r="Y23" s="48"/>
      <c r="Z23" s="2">
        <f t="shared" si="0"/>
        <v>0</v>
      </c>
      <c r="AA23" s="2">
        <f t="shared" si="2"/>
        <v>0</v>
      </c>
      <c r="AB23" s="2">
        <f t="shared" si="3"/>
        <v>0</v>
      </c>
      <c r="AC23" s="2">
        <f t="shared" si="1"/>
        <v>0</v>
      </c>
    </row>
    <row r="24" spans="1:29" ht="19.899999999999999" customHeight="1" x14ac:dyDescent="0.55000000000000004">
      <c r="A24" s="146">
        <f>Time1!B24</f>
        <v>16</v>
      </c>
      <c r="B24" s="49" t="str">
        <f>Time1!E24</f>
        <v>วิมลิน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115">
        <f t="shared" si="4"/>
        <v>0</v>
      </c>
      <c r="N24" s="48"/>
      <c r="O24" s="48"/>
      <c r="P24" s="48"/>
      <c r="Q24" s="48"/>
      <c r="R24" s="48"/>
      <c r="S24" s="48"/>
      <c r="T24" s="48"/>
      <c r="U24" s="48"/>
      <c r="V24" s="115">
        <f t="shared" si="5"/>
        <v>0</v>
      </c>
      <c r="W24" s="48" t="str">
        <f t="shared" si="6"/>
        <v>-</v>
      </c>
      <c r="X24" s="48"/>
      <c r="Y24" s="48"/>
      <c r="Z24" s="2">
        <f t="shared" si="0"/>
        <v>0</v>
      </c>
      <c r="AA24" s="2">
        <f t="shared" si="2"/>
        <v>0</v>
      </c>
      <c r="AB24" s="2">
        <f t="shared" si="3"/>
        <v>0</v>
      </c>
      <c r="AC24" s="2">
        <f t="shared" si="1"/>
        <v>0</v>
      </c>
    </row>
    <row r="25" spans="1:29" ht="19.899999999999999" customHeight="1" x14ac:dyDescent="0.55000000000000004">
      <c r="A25" s="146">
        <f>Time1!B25</f>
        <v>17</v>
      </c>
      <c r="B25" s="49" t="str">
        <f>Time1!E25</f>
        <v>สิริกมล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115">
        <f t="shared" si="4"/>
        <v>0</v>
      </c>
      <c r="N25" s="48"/>
      <c r="O25" s="48"/>
      <c r="P25" s="48"/>
      <c r="Q25" s="48"/>
      <c r="R25" s="48"/>
      <c r="S25" s="48"/>
      <c r="T25" s="48"/>
      <c r="U25" s="48"/>
      <c r="V25" s="115">
        <f t="shared" si="5"/>
        <v>0</v>
      </c>
      <c r="W25" s="48" t="str">
        <f t="shared" si="6"/>
        <v>-</v>
      </c>
      <c r="X25" s="48"/>
      <c r="Y25" s="48"/>
      <c r="Z25" s="2">
        <f t="shared" si="0"/>
        <v>0</v>
      </c>
      <c r="AA25" s="2">
        <f t="shared" si="2"/>
        <v>0</v>
      </c>
      <c r="AB25" s="2">
        <f t="shared" si="3"/>
        <v>0</v>
      </c>
      <c r="AC25" s="2">
        <f t="shared" si="1"/>
        <v>0</v>
      </c>
    </row>
    <row r="26" spans="1:29" ht="19.899999999999999" customHeight="1" x14ac:dyDescent="0.55000000000000004">
      <c r="A26" s="146">
        <f>Time1!B26</f>
        <v>18</v>
      </c>
      <c r="B26" s="49" t="str">
        <f>Time1!E26</f>
        <v>สุชาดา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115">
        <f t="shared" si="4"/>
        <v>0</v>
      </c>
      <c r="N26" s="48"/>
      <c r="O26" s="48"/>
      <c r="P26" s="48"/>
      <c r="Q26" s="48"/>
      <c r="R26" s="48"/>
      <c r="S26" s="48"/>
      <c r="T26" s="48"/>
      <c r="U26" s="48"/>
      <c r="V26" s="115">
        <f t="shared" si="5"/>
        <v>0</v>
      </c>
      <c r="W26" s="48" t="str">
        <f t="shared" si="6"/>
        <v>-</v>
      </c>
      <c r="X26" s="48"/>
      <c r="Y26" s="48"/>
      <c r="Z26" s="2">
        <f t="shared" si="0"/>
        <v>0</v>
      </c>
      <c r="AA26" s="2">
        <f t="shared" si="2"/>
        <v>0</v>
      </c>
      <c r="AB26" s="2">
        <f t="shared" si="3"/>
        <v>0</v>
      </c>
      <c r="AC26" s="2">
        <f t="shared" si="1"/>
        <v>0</v>
      </c>
    </row>
    <row r="27" spans="1:29" ht="19.899999999999999" customHeight="1" x14ac:dyDescent="0.55000000000000004">
      <c r="A27" s="146">
        <f>Time1!B27</f>
        <v>19</v>
      </c>
      <c r="B27" s="49" t="str">
        <f>Time1!E27</f>
        <v>สุทธิดา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115">
        <f t="shared" si="4"/>
        <v>0</v>
      </c>
      <c r="N27" s="48"/>
      <c r="O27" s="48"/>
      <c r="P27" s="48"/>
      <c r="Q27" s="48"/>
      <c r="R27" s="48"/>
      <c r="S27" s="48"/>
      <c r="T27" s="48"/>
      <c r="U27" s="48"/>
      <c r="V27" s="115">
        <f t="shared" si="5"/>
        <v>0</v>
      </c>
      <c r="W27" s="48" t="str">
        <f t="shared" si="6"/>
        <v>-</v>
      </c>
      <c r="X27" s="48"/>
      <c r="Y27" s="48"/>
      <c r="Z27" s="2">
        <f t="shared" si="0"/>
        <v>0</v>
      </c>
      <c r="AA27" s="2">
        <f t="shared" si="2"/>
        <v>0</v>
      </c>
      <c r="AB27" s="2">
        <f t="shared" si="3"/>
        <v>0</v>
      </c>
      <c r="AC27" s="2">
        <f t="shared" si="1"/>
        <v>0</v>
      </c>
    </row>
    <row r="28" spans="1:29" ht="19.899999999999999" customHeight="1" x14ac:dyDescent="0.55000000000000004">
      <c r="A28" s="146">
        <f>Time1!B28</f>
        <v>20</v>
      </c>
      <c r="B28" s="49" t="str">
        <f>Time1!E28</f>
        <v>สุพัตรา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115">
        <f t="shared" si="4"/>
        <v>0</v>
      </c>
      <c r="N28" s="48"/>
      <c r="O28" s="48"/>
      <c r="P28" s="48"/>
      <c r="Q28" s="48"/>
      <c r="R28" s="48"/>
      <c r="S28" s="48"/>
      <c r="T28" s="48"/>
      <c r="U28" s="48"/>
      <c r="V28" s="115">
        <f t="shared" ref="V28:V29" si="7">SUM(M28+P28+T28)</f>
        <v>0</v>
      </c>
      <c r="W28" s="48" t="str">
        <f t="shared" si="6"/>
        <v>-</v>
      </c>
      <c r="X28" s="48"/>
      <c r="Y28" s="48"/>
      <c r="Z28" s="2">
        <f t="shared" si="0"/>
        <v>0</v>
      </c>
      <c r="AA28" s="2">
        <f t="shared" si="2"/>
        <v>0</v>
      </c>
      <c r="AB28" s="2">
        <f t="shared" si="3"/>
        <v>0</v>
      </c>
      <c r="AC28" s="2">
        <f t="shared" si="1"/>
        <v>0</v>
      </c>
    </row>
    <row r="29" spans="1:29" ht="19.899999999999999" customHeight="1" x14ac:dyDescent="0.55000000000000004">
      <c r="A29" s="146">
        <f>Time1!B29</f>
        <v>21</v>
      </c>
      <c r="B29" s="49" t="str">
        <f>Time1!E29</f>
        <v>สุลิศา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115">
        <f t="shared" si="4"/>
        <v>0</v>
      </c>
      <c r="N29" s="48"/>
      <c r="O29" s="48"/>
      <c r="P29" s="48"/>
      <c r="Q29" s="48"/>
      <c r="R29" s="48"/>
      <c r="S29" s="48"/>
      <c r="T29" s="48"/>
      <c r="U29" s="48"/>
      <c r="V29" s="115">
        <f t="shared" si="7"/>
        <v>0</v>
      </c>
      <c r="W29" s="48" t="str">
        <f t="shared" si="6"/>
        <v>-</v>
      </c>
      <c r="X29" s="48"/>
      <c r="Y29" s="48"/>
      <c r="Z29" s="2">
        <f t="shared" si="0"/>
        <v>0</v>
      </c>
      <c r="AA29" s="2">
        <f t="shared" si="2"/>
        <v>0</v>
      </c>
      <c r="AB29" s="2">
        <f t="shared" si="3"/>
        <v>0</v>
      </c>
      <c r="AC29" s="2">
        <f t="shared" si="1"/>
        <v>0</v>
      </c>
    </row>
    <row r="30" spans="1:29" ht="19.899999999999999" customHeight="1" x14ac:dyDescent="0.55000000000000004">
      <c r="A30" s="146">
        <f>Time1!B30</f>
        <v>22</v>
      </c>
      <c r="B30" s="49" t="str">
        <f>Time1!E30</f>
        <v>กรรณิการ์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115">
        <f t="shared" si="4"/>
        <v>0</v>
      </c>
      <c r="N30" s="48"/>
      <c r="O30" s="48"/>
      <c r="P30" s="48"/>
      <c r="Q30" s="48"/>
      <c r="R30" s="48"/>
      <c r="S30" s="48"/>
      <c r="T30" s="48"/>
      <c r="U30" s="48"/>
      <c r="V30" s="115">
        <f t="shared" ref="V30:V33" si="8">SUM(M30+P30+T30)</f>
        <v>0</v>
      </c>
      <c r="W30" s="48" t="str">
        <f t="shared" ref="W30:W33" si="9">IF(T30=0,"-",IF(V30&lt;50,"0",IF(V30&lt;55,"1",IF(V30&lt;60,"1.5",IF(V30&lt;65,"2",IF(V30&lt;70,"2.5",IF(V30&lt;75,"3",IF(V30&lt;80,"3.5","4"))))))))</f>
        <v>-</v>
      </c>
      <c r="X30" s="48"/>
      <c r="Y30" s="48"/>
      <c r="Z30" s="2">
        <f t="shared" si="0"/>
        <v>0</v>
      </c>
      <c r="AA30" s="2">
        <f t="shared" si="2"/>
        <v>0</v>
      </c>
      <c r="AB30" s="2">
        <f t="shared" si="3"/>
        <v>0</v>
      </c>
      <c r="AC30" s="2">
        <f t="shared" si="1"/>
        <v>0</v>
      </c>
    </row>
    <row r="31" spans="1:29" ht="19.899999999999999" customHeight="1" x14ac:dyDescent="0.55000000000000004">
      <c r="A31" s="146">
        <f>Time1!B31</f>
        <v>23</v>
      </c>
      <c r="B31" s="49" t="str">
        <f>Time1!E31</f>
        <v>ธนัญชนก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115">
        <f t="shared" si="4"/>
        <v>0</v>
      </c>
      <c r="N31" s="48"/>
      <c r="O31" s="48"/>
      <c r="P31" s="48"/>
      <c r="Q31" s="48"/>
      <c r="R31" s="48"/>
      <c r="S31" s="48"/>
      <c r="T31" s="48"/>
      <c r="U31" s="48"/>
      <c r="V31" s="115">
        <f t="shared" si="8"/>
        <v>0</v>
      </c>
      <c r="W31" s="48" t="str">
        <f t="shared" si="9"/>
        <v>-</v>
      </c>
      <c r="X31" s="48"/>
      <c r="Y31" s="48"/>
      <c r="Z31" s="2">
        <f t="shared" si="0"/>
        <v>0</v>
      </c>
      <c r="AA31" s="2">
        <f t="shared" si="2"/>
        <v>0</v>
      </c>
      <c r="AB31" s="2">
        <f t="shared" si="3"/>
        <v>0</v>
      </c>
      <c r="AC31" s="2">
        <f t="shared" si="1"/>
        <v>0</v>
      </c>
    </row>
    <row r="32" spans="1:29" ht="19.899999999999999" customHeight="1" x14ac:dyDescent="0.55000000000000004">
      <c r="A32" s="146">
        <f>Time1!B32</f>
        <v>24</v>
      </c>
      <c r="B32" s="49" t="str">
        <f>Time1!E32</f>
        <v>สุพัฒตรา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115">
        <f t="shared" si="4"/>
        <v>0</v>
      </c>
      <c r="N32" s="48"/>
      <c r="O32" s="48"/>
      <c r="P32" s="48"/>
      <c r="Q32" s="48"/>
      <c r="R32" s="48"/>
      <c r="S32" s="48"/>
      <c r="T32" s="48"/>
      <c r="U32" s="48"/>
      <c r="V32" s="115">
        <f t="shared" si="8"/>
        <v>0</v>
      </c>
      <c r="W32" s="48" t="str">
        <f t="shared" si="9"/>
        <v>-</v>
      </c>
      <c r="X32" s="48"/>
      <c r="Y32" s="48"/>
      <c r="Z32" s="2">
        <f t="shared" si="0"/>
        <v>0</v>
      </c>
      <c r="AA32" s="2">
        <f t="shared" si="2"/>
        <v>0</v>
      </c>
      <c r="AB32" s="2">
        <f t="shared" si="3"/>
        <v>0</v>
      </c>
      <c r="AC32" s="2">
        <f t="shared" si="1"/>
        <v>0</v>
      </c>
    </row>
    <row r="33" spans="1:29" ht="19.899999999999999" customHeight="1" x14ac:dyDescent="0.55000000000000004">
      <c r="A33" s="146">
        <f>Time1!B33</f>
        <v>26</v>
      </c>
      <c r="B33" s="49" t="str">
        <f>Time1!E33</f>
        <v>อินธิรา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115">
        <f t="shared" si="4"/>
        <v>0</v>
      </c>
      <c r="N33" s="48"/>
      <c r="O33" s="48"/>
      <c r="P33" s="48"/>
      <c r="Q33" s="48"/>
      <c r="R33" s="48"/>
      <c r="S33" s="48"/>
      <c r="T33" s="48"/>
      <c r="U33" s="48"/>
      <c r="V33" s="115">
        <f t="shared" si="8"/>
        <v>0</v>
      </c>
      <c r="W33" s="48" t="str">
        <f t="shared" si="9"/>
        <v>-</v>
      </c>
      <c r="X33" s="48"/>
      <c r="Y33" s="48"/>
      <c r="Z33" s="2">
        <f t="shared" si="0"/>
        <v>0</v>
      </c>
      <c r="AA33" s="2">
        <f t="shared" si="2"/>
        <v>0</v>
      </c>
      <c r="AB33" s="2">
        <f t="shared" si="3"/>
        <v>0</v>
      </c>
      <c r="AC33" s="2">
        <f t="shared" si="1"/>
        <v>0</v>
      </c>
    </row>
    <row r="34" spans="1:29" ht="19.899999999999999" customHeight="1" x14ac:dyDescent="0.55000000000000004">
      <c r="A34" s="146">
        <f>Time1!B34</f>
        <v>26</v>
      </c>
      <c r="B34" s="49" t="str">
        <f>Time1!E34</f>
        <v>ปริญญา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115">
        <f t="shared" si="4"/>
        <v>0</v>
      </c>
      <c r="N34" s="48"/>
      <c r="O34" s="48"/>
      <c r="P34" s="48"/>
      <c r="Q34" s="48"/>
      <c r="R34" s="48"/>
      <c r="S34" s="48"/>
      <c r="T34" s="48"/>
      <c r="U34" s="48"/>
      <c r="V34" s="115">
        <f t="shared" ref="V34:V35" si="10">SUM(M34+P34+T34)</f>
        <v>0</v>
      </c>
      <c r="W34" s="48" t="str">
        <f t="shared" ref="W34:W35" si="11">IF(T34=0,"-",IF(V34&lt;50,"0",IF(V34&lt;55,"1",IF(V34&lt;60,"1.5",IF(V34&lt;65,"2",IF(V34&lt;70,"2.5",IF(V34&lt;75,"3",IF(V34&lt;80,"3.5","4"))))))))</f>
        <v>-</v>
      </c>
      <c r="X34" s="48"/>
      <c r="Y34" s="48"/>
      <c r="Z34" s="2">
        <f t="shared" si="0"/>
        <v>0</v>
      </c>
      <c r="AA34" s="2">
        <f t="shared" si="2"/>
        <v>0</v>
      </c>
      <c r="AB34" s="2">
        <f t="shared" si="3"/>
        <v>0</v>
      </c>
      <c r="AC34" s="2">
        <f t="shared" si="1"/>
        <v>0</v>
      </c>
    </row>
    <row r="35" spans="1:29" ht="19.899999999999999" customHeight="1" x14ac:dyDescent="0.55000000000000004">
      <c r="A35" s="146">
        <f>Time1!B35</f>
        <v>27</v>
      </c>
      <c r="B35" s="49" t="str">
        <f>Time1!E35</f>
        <v>ปภัสรา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115">
        <f t="shared" si="4"/>
        <v>0</v>
      </c>
      <c r="N35" s="48"/>
      <c r="O35" s="48"/>
      <c r="P35" s="48"/>
      <c r="Q35" s="48"/>
      <c r="R35" s="48"/>
      <c r="S35" s="48"/>
      <c r="T35" s="48"/>
      <c r="U35" s="48"/>
      <c r="V35" s="115">
        <f t="shared" si="10"/>
        <v>0</v>
      </c>
      <c r="W35" s="48" t="str">
        <f t="shared" si="11"/>
        <v>-</v>
      </c>
      <c r="X35" s="48"/>
      <c r="Y35" s="48"/>
      <c r="Z35" s="2">
        <f t="shared" si="0"/>
        <v>0</v>
      </c>
      <c r="AA35" s="2">
        <f t="shared" si="2"/>
        <v>0</v>
      </c>
      <c r="AB35" s="2">
        <f t="shared" si="3"/>
        <v>0</v>
      </c>
      <c r="AC35" s="2">
        <f t="shared" si="1"/>
        <v>0</v>
      </c>
    </row>
    <row r="36" spans="1:29" ht="19.899999999999999" customHeight="1" x14ac:dyDescent="0.55000000000000004">
      <c r="A36" s="146" t="str">
        <f>Time1!B36</f>
        <v xml:space="preserve"> </v>
      </c>
      <c r="B36" s="49" t="str">
        <f>Time1!E36</f>
        <v xml:space="preserve"> 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115">
        <f t="shared" ref="M36" si="12">SUM(C36:L36)</f>
        <v>0</v>
      </c>
      <c r="N36" s="48"/>
      <c r="O36" s="48"/>
      <c r="P36" s="48"/>
      <c r="Q36" s="48"/>
      <c r="R36" s="48"/>
      <c r="S36" s="48"/>
      <c r="T36" s="48"/>
      <c r="U36" s="48"/>
      <c r="V36" s="115">
        <f t="shared" ref="V36" si="13">SUM(M36+P36+T36)</f>
        <v>0</v>
      </c>
      <c r="W36" s="48" t="str">
        <f t="shared" ref="W36" si="14">IF(T36=0,"-",IF(V36&lt;50,"0",IF(V36&lt;55,"1",IF(V36&lt;60,"1.5",IF(V36&lt;65,"2",IF(V36&lt;70,"2.5",IF(V36&lt;75,"3",IF(V36&lt;80,"3.5","4"))))))))</f>
        <v>-</v>
      </c>
      <c r="X36" s="48"/>
      <c r="Y36" s="48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46"/>
      <c r="B37" s="49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115"/>
      <c r="N37" s="48"/>
      <c r="O37" s="48"/>
      <c r="P37" s="48"/>
      <c r="Q37" s="48"/>
      <c r="R37" s="48"/>
      <c r="S37" s="48"/>
      <c r="T37" s="48"/>
      <c r="U37" s="48"/>
      <c r="V37" s="115"/>
      <c r="W37" s="48"/>
      <c r="X37" s="48"/>
      <c r="Y37" s="48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46"/>
      <c r="B38" s="49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115"/>
      <c r="N38" s="48"/>
      <c r="O38" s="48"/>
      <c r="P38" s="48"/>
      <c r="Q38" s="48"/>
      <c r="R38" s="48"/>
      <c r="S38" s="48"/>
      <c r="T38" s="48"/>
      <c r="U38" s="48"/>
      <c r="V38" s="115"/>
      <c r="W38" s="48"/>
      <c r="X38" s="48"/>
      <c r="Y38" s="48"/>
    </row>
    <row r="39" spans="1:29" ht="19.899999999999999" customHeight="1" x14ac:dyDescent="0.55000000000000004">
      <c r="A39" s="146"/>
      <c r="B39" s="49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115"/>
      <c r="N39" s="48"/>
      <c r="O39" s="48"/>
      <c r="P39" s="48"/>
      <c r="Q39" s="48"/>
      <c r="R39" s="48"/>
      <c r="S39" s="48"/>
      <c r="T39" s="48"/>
      <c r="U39" s="48"/>
      <c r="V39" s="115"/>
      <c r="W39" s="48"/>
      <c r="X39" s="48"/>
      <c r="Y39" s="48"/>
    </row>
    <row r="40" spans="1:29" ht="19.899999999999999" customHeight="1" x14ac:dyDescent="0.55000000000000004">
      <c r="A40" s="146"/>
      <c r="B40" s="49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115"/>
      <c r="N40" s="48"/>
      <c r="O40" s="48"/>
      <c r="P40" s="48"/>
      <c r="Q40" s="48"/>
      <c r="R40" s="48"/>
      <c r="S40" s="48"/>
      <c r="T40" s="48"/>
      <c r="U40" s="48"/>
      <c r="V40" s="115"/>
      <c r="W40" s="48"/>
      <c r="X40" s="48"/>
      <c r="Y40" s="48"/>
    </row>
    <row r="41" spans="1:29" ht="19.899999999999999" customHeight="1" x14ac:dyDescent="0.55000000000000004">
      <c r="A41" s="146"/>
      <c r="B41" s="49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115"/>
      <c r="N41" s="48"/>
      <c r="O41" s="48"/>
      <c r="P41" s="48"/>
      <c r="Q41" s="48"/>
      <c r="R41" s="48"/>
      <c r="S41" s="48"/>
      <c r="T41" s="48"/>
      <c r="U41" s="48"/>
      <c r="V41" s="115"/>
      <c r="W41" s="48"/>
      <c r="X41" s="48"/>
      <c r="Y41" s="48"/>
    </row>
    <row r="42" spans="1:29" ht="19.899999999999999" customHeight="1" x14ac:dyDescent="0.55000000000000004">
      <c r="A42" s="146"/>
      <c r="B42" s="49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115"/>
      <c r="N42" s="48"/>
      <c r="O42" s="48"/>
      <c r="P42" s="48"/>
      <c r="Q42" s="48"/>
      <c r="R42" s="48"/>
      <c r="S42" s="48"/>
      <c r="T42" s="48"/>
      <c r="U42" s="48"/>
      <c r="V42" s="115"/>
      <c r="W42" s="48"/>
      <c r="X42" s="48"/>
      <c r="Y42" s="48"/>
    </row>
    <row r="43" spans="1:29" ht="19.899999999999999" customHeight="1" x14ac:dyDescent="0.55000000000000004">
      <c r="A43" s="146"/>
      <c r="B43" s="49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115"/>
      <c r="N43" s="48"/>
      <c r="O43" s="48"/>
      <c r="P43" s="48"/>
      <c r="Q43" s="48"/>
      <c r="R43" s="48"/>
      <c r="S43" s="48"/>
      <c r="T43" s="48"/>
      <c r="U43" s="48"/>
      <c r="V43" s="115"/>
      <c r="W43" s="48"/>
      <c r="X43" s="48"/>
      <c r="Y43" s="48"/>
    </row>
    <row r="44" spans="1:29" ht="19.899999999999999" customHeight="1" x14ac:dyDescent="0.55000000000000004">
      <c r="A44" s="146"/>
      <c r="B44" s="49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115"/>
      <c r="N44" s="48"/>
      <c r="O44" s="48"/>
      <c r="P44" s="48"/>
      <c r="Q44" s="48"/>
      <c r="R44" s="48"/>
      <c r="S44" s="48"/>
      <c r="T44" s="48"/>
      <c r="U44" s="48"/>
      <c r="V44" s="115"/>
      <c r="W44" s="48"/>
      <c r="X44" s="48"/>
      <c r="Y44" s="48"/>
    </row>
    <row r="45" spans="1:29" ht="19.899999999999999" customHeight="1" x14ac:dyDescent="0.55000000000000004">
      <c r="A45" s="146"/>
      <c r="B45" s="49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115"/>
      <c r="N45" s="48"/>
      <c r="O45" s="48"/>
      <c r="P45" s="48"/>
      <c r="Q45" s="48"/>
      <c r="R45" s="48"/>
      <c r="S45" s="48"/>
      <c r="T45" s="48"/>
      <c r="U45" s="48"/>
      <c r="V45" s="115"/>
      <c r="W45" s="48"/>
      <c r="X45" s="48"/>
      <c r="Y45" s="48"/>
    </row>
    <row r="46" spans="1:29" ht="19.899999999999999" customHeight="1" x14ac:dyDescent="0.55000000000000004">
      <c r="A46" s="146"/>
      <c r="B46" s="49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115"/>
      <c r="N46" s="48"/>
      <c r="O46" s="48"/>
      <c r="P46" s="48"/>
      <c r="Q46" s="48"/>
      <c r="R46" s="48"/>
      <c r="S46" s="48"/>
      <c r="T46" s="48"/>
      <c r="U46" s="48"/>
      <c r="V46" s="115"/>
      <c r="W46" s="48"/>
      <c r="X46" s="48"/>
      <c r="Y46" s="48"/>
    </row>
    <row r="47" spans="1:29" ht="19.899999999999999" customHeight="1" x14ac:dyDescent="0.55000000000000004">
      <c r="A47" s="146"/>
      <c r="B47" s="49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115"/>
      <c r="N47" s="48"/>
      <c r="O47" s="48"/>
      <c r="P47" s="48"/>
      <c r="Q47" s="48"/>
      <c r="R47" s="48"/>
      <c r="S47" s="48"/>
      <c r="T47" s="48"/>
      <c r="U47" s="48"/>
      <c r="V47" s="115"/>
      <c r="W47" s="48"/>
      <c r="X47" s="48"/>
      <c r="Y47" s="48"/>
    </row>
    <row r="48" spans="1:29" ht="19.899999999999999" customHeight="1" x14ac:dyDescent="0.55000000000000004">
      <c r="A48" s="146"/>
      <c r="B48" s="49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115"/>
      <c r="N48" s="48"/>
      <c r="O48" s="48"/>
      <c r="P48" s="48"/>
      <c r="Q48" s="48"/>
      <c r="R48" s="48"/>
      <c r="S48" s="48"/>
      <c r="T48" s="48"/>
      <c r="U48" s="48"/>
      <c r="V48" s="115"/>
      <c r="W48" s="48"/>
      <c r="X48" s="48"/>
      <c r="Y48" s="48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V3" sqref="V3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" width="5.625" style="26" customWidth="1"/>
    <col min="4" max="4" width="7.625" style="26" customWidth="1"/>
    <col min="5" max="9" width="3.25" style="26" customWidth="1"/>
    <col min="10" max="11" width="5.625" style="26" customWidth="1"/>
    <col min="12" max="12" width="7.25" style="26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03" t="s">
        <v>60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124" t="s">
        <v>53</v>
      </c>
      <c r="X1" s="124">
        <v>9</v>
      </c>
    </row>
    <row r="2" spans="1:27" ht="21" customHeight="1" x14ac:dyDescent="0.55000000000000004">
      <c r="A2" s="309" t="s">
        <v>65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</row>
    <row r="3" spans="1:27" ht="21" customHeight="1" x14ac:dyDescent="0.55000000000000004">
      <c r="A3" s="311" t="s">
        <v>1</v>
      </c>
      <c r="B3" s="311"/>
      <c r="C3" s="310">
        <f>STUDENT!C4</f>
        <v>0</v>
      </c>
      <c r="D3" s="310"/>
      <c r="E3" s="310" t="s">
        <v>0</v>
      </c>
      <c r="F3" s="310"/>
      <c r="G3" s="310"/>
      <c r="H3" s="310">
        <f>STUDENT!E4</f>
        <v>0</v>
      </c>
      <c r="I3" s="310"/>
      <c r="J3" s="310"/>
      <c r="K3" s="310"/>
      <c r="L3" s="310"/>
      <c r="W3" s="127" t="s">
        <v>46</v>
      </c>
      <c r="X3" s="149" t="str">
        <f>STUDENT!C2</f>
        <v>5</v>
      </c>
    </row>
    <row r="4" spans="1:27" ht="21" customHeight="1" thickBot="1" x14ac:dyDescent="0.6">
      <c r="A4" s="356" t="s">
        <v>102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</row>
    <row r="5" spans="1:27" ht="21" customHeight="1" x14ac:dyDescent="0.55000000000000004">
      <c r="A5" s="315" t="s">
        <v>8</v>
      </c>
      <c r="B5" s="59" t="s">
        <v>66</v>
      </c>
      <c r="C5" s="377" t="s">
        <v>155</v>
      </c>
      <c r="D5" s="378"/>
      <c r="E5" s="353" t="s">
        <v>101</v>
      </c>
      <c r="F5" s="354"/>
      <c r="G5" s="354"/>
      <c r="H5" s="354"/>
      <c r="I5" s="354"/>
      <c r="J5" s="354"/>
      <c r="K5" s="354"/>
      <c r="L5" s="355"/>
      <c r="M5" s="295" t="s">
        <v>54</v>
      </c>
      <c r="N5" s="296"/>
      <c r="O5" s="296"/>
      <c r="P5" s="296"/>
      <c r="Q5" s="374" t="s">
        <v>156</v>
      </c>
      <c r="R5" s="375"/>
      <c r="S5" s="375"/>
      <c r="T5" s="375"/>
      <c r="U5" s="375"/>
      <c r="V5" s="375"/>
      <c r="W5" s="375"/>
      <c r="X5" s="376"/>
    </row>
    <row r="6" spans="1:27" ht="21" customHeight="1" thickBot="1" x14ac:dyDescent="0.6">
      <c r="A6" s="317"/>
      <c r="B6" s="61" t="s">
        <v>69</v>
      </c>
      <c r="C6" s="61" t="s">
        <v>154</v>
      </c>
      <c r="D6" s="61" t="s">
        <v>99</v>
      </c>
      <c r="E6" s="62">
        <v>1</v>
      </c>
      <c r="F6" s="62">
        <v>2</v>
      </c>
      <c r="G6" s="62">
        <v>3</v>
      </c>
      <c r="H6" s="62">
        <v>4</v>
      </c>
      <c r="I6" s="62">
        <v>5</v>
      </c>
      <c r="J6" s="61" t="s">
        <v>86</v>
      </c>
      <c r="K6" s="61" t="s">
        <v>98</v>
      </c>
      <c r="L6" s="61" t="s">
        <v>99</v>
      </c>
      <c r="M6" s="14"/>
      <c r="N6" s="13"/>
      <c r="O6" s="13"/>
      <c r="P6" s="128" t="s">
        <v>58</v>
      </c>
      <c r="Q6" s="48">
        <v>1</v>
      </c>
      <c r="R6" s="48">
        <v>2</v>
      </c>
      <c r="S6" s="48">
        <v>3</v>
      </c>
      <c r="T6" s="48">
        <v>4</v>
      </c>
      <c r="U6" s="48">
        <v>5</v>
      </c>
      <c r="V6" s="48" t="s">
        <v>86</v>
      </c>
      <c r="W6" s="48" t="s">
        <v>98</v>
      </c>
      <c r="X6" s="48" t="s">
        <v>99</v>
      </c>
    </row>
    <row r="7" spans="1:27" ht="21" customHeight="1" thickBot="1" x14ac:dyDescent="0.6">
      <c r="A7" s="318"/>
      <c r="B7" s="64" t="s">
        <v>67</v>
      </c>
      <c r="C7" s="65"/>
      <c r="D7" s="65" t="s">
        <v>100</v>
      </c>
      <c r="E7" s="81">
        <v>3</v>
      </c>
      <c r="F7" s="65">
        <v>3</v>
      </c>
      <c r="G7" s="65">
        <v>3</v>
      </c>
      <c r="H7" s="65">
        <v>3</v>
      </c>
      <c r="I7" s="65">
        <v>3</v>
      </c>
      <c r="J7" s="65">
        <f t="shared" ref="J7:J12" si="0">SUM(E7:I7)</f>
        <v>15</v>
      </c>
      <c r="K7" s="65">
        <f>J7/I6</f>
        <v>3</v>
      </c>
      <c r="L7" s="81" t="s">
        <v>100</v>
      </c>
      <c r="M7" s="8">
        <f>COUNTIF(C7:L7,"ข")*2</f>
        <v>0</v>
      </c>
      <c r="N7" s="8">
        <f>COUNTIF(C7:M7,"ล")*2</f>
        <v>0</v>
      </c>
      <c r="O7" s="8">
        <f>COUNTIF(C7:N7,"ป")*2</f>
        <v>0</v>
      </c>
      <c r="P7" s="129">
        <f>SUM(C7:L7)</f>
        <v>33</v>
      </c>
      <c r="Q7" s="218">
        <v>3</v>
      </c>
      <c r="R7" s="218">
        <v>3</v>
      </c>
      <c r="S7" s="218">
        <v>3</v>
      </c>
      <c r="T7" s="218">
        <v>3</v>
      </c>
      <c r="U7" s="218">
        <v>3</v>
      </c>
      <c r="V7" s="218">
        <f>SUM(Q7:U7)</f>
        <v>15</v>
      </c>
      <c r="W7" s="218">
        <f>AVERAGE(V7/5)</f>
        <v>3</v>
      </c>
      <c r="X7" s="218" t="s">
        <v>100</v>
      </c>
    </row>
    <row r="8" spans="1:27" ht="19.899999999999999" customHeight="1" x14ac:dyDescent="0.55000000000000004">
      <c r="A8" s="91">
        <f>Time1!B9</f>
        <v>1</v>
      </c>
      <c r="B8" s="133" t="str">
        <f>Time1!E9</f>
        <v>สราวุฒิ</v>
      </c>
      <c r="C8" s="114"/>
      <c r="D8" s="114" t="str">
        <f>IF(C8&lt;1,"ไม่ผ่าน",IF(C8&lt;2,"ผ่าน",IF(C8&lt;3,"ดี","ดีเยี่ยม")))</f>
        <v>ไม่ผ่าน</v>
      </c>
      <c r="E8" s="96"/>
      <c r="F8" s="96"/>
      <c r="G8" s="96"/>
      <c r="H8" s="96"/>
      <c r="I8" s="96"/>
      <c r="J8" s="96">
        <f t="shared" si="0"/>
        <v>0</v>
      </c>
      <c r="K8" s="114">
        <f>ROUND(J8/I6,0)</f>
        <v>0</v>
      </c>
      <c r="L8" s="114" t="str">
        <f>IF(K8&lt;1,"ไม่ผ่าน",IF(K8&lt;2,"ผ่าน",IF(K8&lt;3,"ดี","ดีเยี่ยม")))</f>
        <v>ไม่ผ่าน</v>
      </c>
      <c r="M8" s="6">
        <f>COUNTIF(C8:L8,"ข")*2</f>
        <v>0</v>
      </c>
      <c r="N8" s="6">
        <f>COUNTIF(C8:M8,"ล")*2</f>
        <v>0</v>
      </c>
      <c r="O8" s="6">
        <f>COUNTIF(C8:N8,"ป")*2</f>
        <v>0</v>
      </c>
      <c r="P8" s="130">
        <f>SUM(C8:L8)</f>
        <v>0</v>
      </c>
      <c r="Q8" s="204"/>
      <c r="R8" s="204"/>
      <c r="S8" s="204"/>
      <c r="T8" s="204"/>
      <c r="U8" s="204"/>
      <c r="V8" s="204">
        <f>SUM(Q8:U8)</f>
        <v>0</v>
      </c>
      <c r="W8" s="204">
        <f>V8/U6</f>
        <v>0</v>
      </c>
      <c r="X8" s="204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93">
        <f>Time1!B10</f>
        <v>2</v>
      </c>
      <c r="B9" s="134" t="str">
        <f>Time1!E10</f>
        <v>ณัฐวุฒิ</v>
      </c>
      <c r="C9" s="48"/>
      <c r="D9" s="40" t="str">
        <f>IF(C9&lt;1,"ไม่ผ่าน",IF(C9&lt;2,"ผ่าน",IF(C9&lt;3,"ดี","ดีเยี่ยม")))</f>
        <v>ไม่ผ่าน</v>
      </c>
      <c r="E9" s="48"/>
      <c r="F9" s="48"/>
      <c r="G9" s="48"/>
      <c r="H9" s="48"/>
      <c r="I9" s="48"/>
      <c r="J9" s="48">
        <f t="shared" si="0"/>
        <v>0</v>
      </c>
      <c r="K9" s="48">
        <f>ROUND(J9/I6,0)</f>
        <v>0</v>
      </c>
      <c r="L9" s="48" t="str">
        <f>IF(K9&lt;1,"ไม่ผ่าน",IF(K9&lt;2,"ผ่าน",IF(K9&lt;3,"ดี","ดีเยี่ยม")))</f>
        <v>ไม่ผ่าน</v>
      </c>
      <c r="M9" s="2">
        <f>COUNTIF(C9:L9,"ข")*2</f>
        <v>0</v>
      </c>
      <c r="N9" s="2">
        <f>COUNTIF(C9:M9,"ล")*2</f>
        <v>0</v>
      </c>
      <c r="O9" s="2">
        <f>COUNTIF(C9:N9,"ป")*2</f>
        <v>0</v>
      </c>
      <c r="P9" s="131">
        <f>SUM(C9:L9)</f>
        <v>0</v>
      </c>
      <c r="Q9" s="48"/>
      <c r="R9" s="48"/>
      <c r="S9" s="48"/>
      <c r="T9" s="48"/>
      <c r="U9" s="48"/>
      <c r="V9" s="48">
        <f>SUM(Q9:U9)</f>
        <v>0</v>
      </c>
      <c r="W9" s="48">
        <f>V9/5</f>
        <v>0</v>
      </c>
      <c r="X9" s="204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93">
        <f>Time1!B11</f>
        <v>3</v>
      </c>
      <c r="B10" s="134" t="str">
        <f>Time1!E11</f>
        <v>ธีรภัทธ์</v>
      </c>
      <c r="C10" s="48"/>
      <c r="D10" s="40" t="str">
        <f t="shared" ref="D10:D26" si="1">IF(C10&lt;1,"ไม่ผ่าน",IF(C10&lt;2,"ผ่าน",IF(C10&lt;3,"ดี","ดีเยี่ยม")))</f>
        <v>ไม่ผ่าน</v>
      </c>
      <c r="E10" s="48"/>
      <c r="F10" s="48"/>
      <c r="G10" s="48"/>
      <c r="H10" s="48"/>
      <c r="I10" s="48"/>
      <c r="J10" s="48">
        <f t="shared" si="0"/>
        <v>0</v>
      </c>
      <c r="K10" s="48">
        <f>ROUND(J10/I6,0)</f>
        <v>0</v>
      </c>
      <c r="L10" s="48" t="str">
        <f t="shared" ref="L10:L26" si="2">IF(K10&lt;1,"ไม่ผ่าน",IF(K10&lt;2,"ผ่าน",IF(K10&lt;3,"ดี","ดีเยี่ยม")))</f>
        <v>ไม่ผ่าน</v>
      </c>
      <c r="M10" s="2">
        <f>COUNTIF(C10:L10,"ข")*2</f>
        <v>0</v>
      </c>
      <c r="N10" s="2">
        <f>COUNTIF(C10:M10,"ล")*2</f>
        <v>0</v>
      </c>
      <c r="O10" s="2">
        <f>COUNTIF(C10:N10,"ป")*2</f>
        <v>0</v>
      </c>
      <c r="P10" s="131">
        <f>SUM(C10:L10)</f>
        <v>0</v>
      </c>
      <c r="Q10" s="48"/>
      <c r="R10" s="48"/>
      <c r="S10" s="48"/>
      <c r="T10" s="48"/>
      <c r="U10" s="48"/>
      <c r="V10" s="48">
        <f t="shared" ref="V10:V28" si="3">SUM(Q10:U10)</f>
        <v>0</v>
      </c>
      <c r="W10" s="48">
        <f t="shared" ref="W10:W28" si="4">V10/5</f>
        <v>0</v>
      </c>
      <c r="X10" s="204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93">
        <f>Time1!B12</f>
        <v>4</v>
      </c>
      <c r="B11" s="134" t="str">
        <f>Time1!E12</f>
        <v>พีรพัฒน์</v>
      </c>
      <c r="C11" s="48"/>
      <c r="D11" s="40" t="str">
        <f>IF(C11&lt;1,"ไม่ผ่าน",IF(C11&lt;2,"ผ่าน",IF(C11&lt;3,"ดี","ดีเยี่ยม")))</f>
        <v>ไม่ผ่าน</v>
      </c>
      <c r="E11" s="48"/>
      <c r="F11" s="48"/>
      <c r="G11" s="48"/>
      <c r="H11" s="48"/>
      <c r="I11" s="48"/>
      <c r="J11" s="48">
        <f t="shared" si="0"/>
        <v>0</v>
      </c>
      <c r="K11" s="48">
        <f>ROUND(J11/I6,0)</f>
        <v>0</v>
      </c>
      <c r="L11" s="48" t="str">
        <f>IF(K11&lt;1,"ไม่ผ่าน",IF(K11&lt;2,"ผ่าน",IF(K11&lt;3,"ดี","ดีเยี่ยม")))</f>
        <v>ไม่ผ่าน</v>
      </c>
      <c r="M11" s="2">
        <f>COUNTIF(C11:L11,"ข")*2</f>
        <v>0</v>
      </c>
      <c r="N11" s="2">
        <f>COUNTIF(C11:M11,"ล")*2</f>
        <v>0</v>
      </c>
      <c r="O11" s="2">
        <f>COUNTIF(C11:N11,"ป")*2</f>
        <v>0</v>
      </c>
      <c r="P11" s="131">
        <f>SUM(C11:L11)</f>
        <v>0</v>
      </c>
      <c r="Q11" s="48"/>
      <c r="R11" s="48"/>
      <c r="S11" s="48"/>
      <c r="T11" s="48"/>
      <c r="U11" s="48"/>
      <c r="V11" s="48">
        <f t="shared" si="3"/>
        <v>0</v>
      </c>
      <c r="W11" s="48">
        <f t="shared" si="4"/>
        <v>0</v>
      </c>
      <c r="X11" s="204" t="str">
        <f t="shared" si="5"/>
        <v>ไม่ผ่าน</v>
      </c>
    </row>
    <row r="12" spans="1:27" ht="19.899999999999999" customHeight="1" x14ac:dyDescent="0.55000000000000004">
      <c r="A12" s="93">
        <f>Time1!B13</f>
        <v>5</v>
      </c>
      <c r="B12" s="134" t="str">
        <f>Time1!E13</f>
        <v>วีระวุฒิ</v>
      </c>
      <c r="C12" s="48"/>
      <c r="D12" s="40" t="str">
        <f>IF(C12&lt;1,"ไม่ผ่าน",IF(C12&lt;2,"ผ่าน",IF(C12&lt;3,"ดี","ดีเยี่ยม")))</f>
        <v>ไม่ผ่าน</v>
      </c>
      <c r="E12" s="48"/>
      <c r="F12" s="48"/>
      <c r="G12" s="48"/>
      <c r="H12" s="48"/>
      <c r="I12" s="48"/>
      <c r="J12" s="48">
        <f t="shared" si="0"/>
        <v>0</v>
      </c>
      <c r="K12" s="48">
        <f>ROUND(J12/I6,0)</f>
        <v>0</v>
      </c>
      <c r="L12" s="48" t="str">
        <f>IF(K12&lt;1,"ไม่ผ่าน",IF(K12&lt;2,"ผ่าน",IF(K12&lt;3,"ดี","ดีเยี่ยม")))</f>
        <v>ไม่ผ่าน</v>
      </c>
      <c r="M12" s="16">
        <f>K12/J7</f>
        <v>0</v>
      </c>
      <c r="N12" s="16" t="e">
        <f>L12/K7</f>
        <v>#VALUE!</v>
      </c>
      <c r="O12" s="16" t="e">
        <f>M12/L7</f>
        <v>#VALUE!</v>
      </c>
      <c r="P12" s="122" t="e">
        <f>N12/M7</f>
        <v>#VALUE!</v>
      </c>
      <c r="Q12" s="48"/>
      <c r="R12" s="48"/>
      <c r="S12" s="48"/>
      <c r="T12" s="48"/>
      <c r="U12" s="48"/>
      <c r="V12" s="48">
        <f t="shared" si="3"/>
        <v>0</v>
      </c>
      <c r="W12" s="48">
        <f t="shared" si="4"/>
        <v>0</v>
      </c>
      <c r="X12" s="204" t="str">
        <f t="shared" si="5"/>
        <v>ไม่ผ่าน</v>
      </c>
      <c r="AA12" s="132"/>
    </row>
    <row r="13" spans="1:27" ht="19.899999999999999" customHeight="1" x14ac:dyDescent="0.55000000000000004">
      <c r="A13" s="93">
        <f>Time1!B14</f>
        <v>6</v>
      </c>
      <c r="B13" s="134" t="str">
        <f>Time1!E14</f>
        <v>สุรเชษฐ์</v>
      </c>
      <c r="C13" s="48"/>
      <c r="D13" s="40" t="str">
        <f t="shared" si="1"/>
        <v>ไม่ผ่าน</v>
      </c>
      <c r="E13" s="48"/>
      <c r="F13" s="48"/>
      <c r="G13" s="48"/>
      <c r="H13" s="48"/>
      <c r="I13" s="48"/>
      <c r="J13" s="48">
        <f t="shared" ref="J13:J26" si="6">SUM(E13:I13)</f>
        <v>0</v>
      </c>
      <c r="K13" s="48">
        <f>ROUND(J13/5,0)</f>
        <v>0</v>
      </c>
      <c r="L13" s="48" t="str">
        <f t="shared" si="2"/>
        <v>ไม่ผ่าน</v>
      </c>
      <c r="M13" s="2">
        <f t="shared" ref="M13:M19" si="7">COUNTIF(C13:L13,"ข")*2</f>
        <v>0</v>
      </c>
      <c r="N13" s="2">
        <f t="shared" ref="N13:N19" si="8">COUNTIF(C13:M13,"ล")*2</f>
        <v>0</v>
      </c>
      <c r="O13" s="2">
        <f t="shared" ref="O13:O19" si="9">COUNTIF(C13:N13,"ป")*2</f>
        <v>0</v>
      </c>
      <c r="P13" s="131">
        <f t="shared" ref="P13:P19" si="10">SUM(C13:L13)</f>
        <v>0</v>
      </c>
      <c r="Q13" s="48"/>
      <c r="R13" s="48"/>
      <c r="S13" s="48"/>
      <c r="T13" s="48"/>
      <c r="U13" s="48"/>
      <c r="V13" s="48">
        <f t="shared" si="3"/>
        <v>0</v>
      </c>
      <c r="W13" s="48">
        <f t="shared" si="4"/>
        <v>0</v>
      </c>
      <c r="X13" s="204" t="str">
        <f t="shared" si="5"/>
        <v>ไม่ผ่าน</v>
      </c>
    </row>
    <row r="14" spans="1:27" ht="19.899999999999999" customHeight="1" x14ac:dyDescent="0.55000000000000004">
      <c r="A14" s="93">
        <f>Time1!B15</f>
        <v>7</v>
      </c>
      <c r="B14" s="134" t="str">
        <f>Time1!E15</f>
        <v>ณัฐชัย</v>
      </c>
      <c r="C14" s="48"/>
      <c r="D14" s="40" t="str">
        <f t="shared" si="1"/>
        <v>ไม่ผ่าน</v>
      </c>
      <c r="E14" s="48"/>
      <c r="F14" s="48"/>
      <c r="G14" s="48"/>
      <c r="H14" s="48"/>
      <c r="I14" s="48"/>
      <c r="J14" s="48">
        <f t="shared" si="6"/>
        <v>0</v>
      </c>
      <c r="K14" s="48">
        <f>ROUND(J14/5,0)</f>
        <v>0</v>
      </c>
      <c r="L14" s="48" t="str">
        <f t="shared" si="2"/>
        <v>ไม่ผ่าน</v>
      </c>
      <c r="M14" s="2">
        <f t="shared" si="7"/>
        <v>0</v>
      </c>
      <c r="N14" s="2">
        <f t="shared" si="8"/>
        <v>0</v>
      </c>
      <c r="O14" s="2">
        <f t="shared" si="9"/>
        <v>0</v>
      </c>
      <c r="P14" s="131">
        <f t="shared" si="10"/>
        <v>0</v>
      </c>
      <c r="Q14" s="48"/>
      <c r="R14" s="48"/>
      <c r="S14" s="48"/>
      <c r="T14" s="48"/>
      <c r="U14" s="48"/>
      <c r="V14" s="48">
        <f t="shared" si="3"/>
        <v>0</v>
      </c>
      <c r="W14" s="48">
        <f t="shared" si="4"/>
        <v>0</v>
      </c>
      <c r="X14" s="204" t="str">
        <f t="shared" si="5"/>
        <v>ไม่ผ่าน</v>
      </c>
    </row>
    <row r="15" spans="1:27" ht="19.899999999999999" customHeight="1" x14ac:dyDescent="0.55000000000000004">
      <c r="A15" s="93">
        <f>Time1!B16</f>
        <v>8</v>
      </c>
      <c r="B15" s="134" t="str">
        <f>Time1!E16</f>
        <v>นัชวนนท์</v>
      </c>
      <c r="C15" s="48"/>
      <c r="D15" s="40" t="str">
        <f>IF(C15&lt;1,"ไม่ผ่าน",IF(C15&lt;2,"ผ่าน",IF(C15&lt;3,"ดี","ดีเยี่ยม")))</f>
        <v>ไม่ผ่าน</v>
      </c>
      <c r="E15" s="48"/>
      <c r="F15" s="48"/>
      <c r="G15" s="48"/>
      <c r="H15" s="48"/>
      <c r="I15" s="48"/>
      <c r="J15" s="48">
        <f>SUM(E15:I15)</f>
        <v>0</v>
      </c>
      <c r="K15" s="48">
        <f>ROUND(J15/5,0)</f>
        <v>0</v>
      </c>
      <c r="L15" s="48" t="str">
        <f>IF(K15&lt;1,"ไม่ผ่าน",IF(K15&lt;2,"ผ่าน",IF(K15&lt;3,"ดี","ดีเยี่ยม")))</f>
        <v>ไม่ผ่าน</v>
      </c>
      <c r="M15" s="2">
        <f t="shared" si="7"/>
        <v>0</v>
      </c>
      <c r="N15" s="2">
        <f t="shared" si="8"/>
        <v>0</v>
      </c>
      <c r="O15" s="2">
        <f t="shared" si="9"/>
        <v>0</v>
      </c>
      <c r="P15" s="131">
        <f t="shared" si="10"/>
        <v>0</v>
      </c>
      <c r="Q15" s="48"/>
      <c r="R15" s="48"/>
      <c r="S15" s="48"/>
      <c r="T15" s="48"/>
      <c r="U15" s="48"/>
      <c r="V15" s="48">
        <f t="shared" si="3"/>
        <v>0</v>
      </c>
      <c r="W15" s="48">
        <f t="shared" si="4"/>
        <v>0</v>
      </c>
      <c r="X15" s="204" t="str">
        <f t="shared" si="5"/>
        <v>ไม่ผ่าน</v>
      </c>
    </row>
    <row r="16" spans="1:27" ht="19.899999999999999" customHeight="1" x14ac:dyDescent="0.55000000000000004">
      <c r="A16" s="93">
        <f>Time1!B17</f>
        <v>9</v>
      </c>
      <c r="B16" s="134" t="str">
        <f>Time1!E17</f>
        <v>กรวิชญ์</v>
      </c>
      <c r="C16" s="48"/>
      <c r="D16" s="40" t="str">
        <f t="shared" si="1"/>
        <v>ไม่ผ่าน</v>
      </c>
      <c r="E16" s="48"/>
      <c r="F16" s="48"/>
      <c r="G16" s="48"/>
      <c r="H16" s="48"/>
      <c r="I16" s="48"/>
      <c r="J16" s="48">
        <f t="shared" si="6"/>
        <v>0</v>
      </c>
      <c r="K16" s="48">
        <f t="shared" ref="K16:K26" si="11">ROUND(J16/5,0)</f>
        <v>0</v>
      </c>
      <c r="L16" s="48" t="str">
        <f t="shared" si="2"/>
        <v>ไม่ผ่าน</v>
      </c>
      <c r="M16" s="2">
        <f t="shared" si="7"/>
        <v>0</v>
      </c>
      <c r="N16" s="2">
        <f t="shared" si="8"/>
        <v>0</v>
      </c>
      <c r="O16" s="2">
        <f t="shared" si="9"/>
        <v>0</v>
      </c>
      <c r="P16" s="131">
        <f t="shared" si="10"/>
        <v>0</v>
      </c>
      <c r="Q16" s="48"/>
      <c r="R16" s="48"/>
      <c r="S16" s="48"/>
      <c r="T16" s="48"/>
      <c r="U16" s="48"/>
      <c r="V16" s="48">
        <f t="shared" si="3"/>
        <v>0</v>
      </c>
      <c r="W16" s="48">
        <f t="shared" si="4"/>
        <v>0</v>
      </c>
      <c r="X16" s="204" t="str">
        <f t="shared" si="5"/>
        <v>ไม่ผ่าน</v>
      </c>
    </row>
    <row r="17" spans="1:24" ht="19.899999999999999" customHeight="1" x14ac:dyDescent="0.55000000000000004">
      <c r="A17" s="93">
        <f>Time1!B18</f>
        <v>10</v>
      </c>
      <c r="B17" s="134" t="str">
        <f>Time1!E18</f>
        <v>เจษฎา</v>
      </c>
      <c r="C17" s="48"/>
      <c r="D17" s="40" t="str">
        <f t="shared" si="1"/>
        <v>ไม่ผ่าน</v>
      </c>
      <c r="E17" s="48"/>
      <c r="F17" s="48"/>
      <c r="G17" s="48"/>
      <c r="H17" s="48"/>
      <c r="I17" s="48"/>
      <c r="J17" s="48">
        <f t="shared" si="6"/>
        <v>0</v>
      </c>
      <c r="K17" s="48">
        <f t="shared" si="11"/>
        <v>0</v>
      </c>
      <c r="L17" s="48" t="str">
        <f t="shared" si="2"/>
        <v>ไม่ผ่าน</v>
      </c>
      <c r="M17" s="2">
        <f t="shared" si="7"/>
        <v>0</v>
      </c>
      <c r="N17" s="2">
        <f t="shared" si="8"/>
        <v>0</v>
      </c>
      <c r="O17" s="2">
        <f t="shared" si="9"/>
        <v>0</v>
      </c>
      <c r="P17" s="131">
        <f t="shared" si="10"/>
        <v>0</v>
      </c>
      <c r="Q17" s="48"/>
      <c r="R17" s="48"/>
      <c r="S17" s="48"/>
      <c r="T17" s="48"/>
      <c r="U17" s="48"/>
      <c r="V17" s="48">
        <f t="shared" si="3"/>
        <v>0</v>
      </c>
      <c r="W17" s="48">
        <f t="shared" si="4"/>
        <v>0</v>
      </c>
      <c r="X17" s="204" t="str">
        <f t="shared" si="5"/>
        <v>ไม่ผ่าน</v>
      </c>
    </row>
    <row r="18" spans="1:24" ht="19.899999999999999" customHeight="1" x14ac:dyDescent="0.55000000000000004">
      <c r="A18" s="93">
        <f>Time1!B19</f>
        <v>11</v>
      </c>
      <c r="B18" s="134" t="str">
        <f>Time1!E19</f>
        <v>ศศินันท์</v>
      </c>
      <c r="C18" s="48"/>
      <c r="D18" s="40" t="str">
        <f t="shared" si="1"/>
        <v>ไม่ผ่าน</v>
      </c>
      <c r="E18" s="48"/>
      <c r="F18" s="48"/>
      <c r="G18" s="48"/>
      <c r="H18" s="48"/>
      <c r="I18" s="48"/>
      <c r="J18" s="48">
        <f t="shared" si="6"/>
        <v>0</v>
      </c>
      <c r="K18" s="48">
        <f t="shared" si="11"/>
        <v>0</v>
      </c>
      <c r="L18" s="48" t="str">
        <f t="shared" si="2"/>
        <v>ไม่ผ่าน</v>
      </c>
      <c r="M18" s="2">
        <f t="shared" si="7"/>
        <v>0</v>
      </c>
      <c r="N18" s="2">
        <f t="shared" si="8"/>
        <v>0</v>
      </c>
      <c r="O18" s="2">
        <f t="shared" si="9"/>
        <v>0</v>
      </c>
      <c r="P18" s="131">
        <f t="shared" si="10"/>
        <v>0</v>
      </c>
      <c r="Q18" s="48"/>
      <c r="R18" s="48"/>
      <c r="S18" s="48"/>
      <c r="T18" s="48"/>
      <c r="U18" s="48"/>
      <c r="V18" s="48">
        <f t="shared" si="3"/>
        <v>0</v>
      </c>
      <c r="W18" s="48">
        <f t="shared" si="4"/>
        <v>0</v>
      </c>
      <c r="X18" s="204" t="str">
        <f t="shared" si="5"/>
        <v>ไม่ผ่าน</v>
      </c>
    </row>
    <row r="19" spans="1:24" ht="19.899999999999999" customHeight="1" x14ac:dyDescent="0.55000000000000004">
      <c r="A19" s="93">
        <f>Time1!B20</f>
        <v>12</v>
      </c>
      <c r="B19" s="134" t="str">
        <f>Time1!E20</f>
        <v>กรรณิการ์</v>
      </c>
      <c r="C19" s="48"/>
      <c r="D19" s="40" t="str">
        <f t="shared" si="1"/>
        <v>ไม่ผ่าน</v>
      </c>
      <c r="E19" s="48"/>
      <c r="F19" s="48"/>
      <c r="G19" s="48"/>
      <c r="H19" s="48"/>
      <c r="I19" s="48"/>
      <c r="J19" s="48">
        <f t="shared" si="6"/>
        <v>0</v>
      </c>
      <c r="K19" s="48">
        <f t="shared" si="11"/>
        <v>0</v>
      </c>
      <c r="L19" s="48" t="str">
        <f t="shared" si="2"/>
        <v>ไม่ผ่าน</v>
      </c>
      <c r="M19" s="2">
        <f t="shared" si="7"/>
        <v>0</v>
      </c>
      <c r="N19" s="2">
        <f t="shared" si="8"/>
        <v>0</v>
      </c>
      <c r="O19" s="2">
        <f t="shared" si="9"/>
        <v>0</v>
      </c>
      <c r="P19" s="131">
        <f t="shared" si="10"/>
        <v>0</v>
      </c>
      <c r="Q19" s="48"/>
      <c r="R19" s="48"/>
      <c r="S19" s="48"/>
      <c r="T19" s="48"/>
      <c r="U19" s="48"/>
      <c r="V19" s="48">
        <f t="shared" si="3"/>
        <v>0</v>
      </c>
      <c r="W19" s="48">
        <f t="shared" si="4"/>
        <v>0</v>
      </c>
      <c r="X19" s="204" t="str">
        <f t="shared" si="5"/>
        <v>ไม่ผ่าน</v>
      </c>
    </row>
    <row r="20" spans="1:24" ht="19.899999999999999" customHeight="1" x14ac:dyDescent="0.55000000000000004">
      <c r="A20" s="93">
        <f>Time1!B21</f>
        <v>13</v>
      </c>
      <c r="B20" s="134" t="str">
        <f>Time1!E21</f>
        <v>จุฑาภรณ์</v>
      </c>
      <c r="C20" s="48"/>
      <c r="D20" s="40" t="str">
        <f>IF(C20&lt;1,"ไม่ผ่าน",IF(C20&lt;2,"ผ่าน",IF(C20&lt;3,"ดี","ดีเยี่ยม")))</f>
        <v>ไม่ผ่าน</v>
      </c>
      <c r="E20" s="48"/>
      <c r="F20" s="48"/>
      <c r="G20" s="48"/>
      <c r="H20" s="48"/>
      <c r="I20" s="48"/>
      <c r="J20" s="48">
        <f>SUM(E20:I20)</f>
        <v>0</v>
      </c>
      <c r="K20" s="48">
        <f>ROUND(J20/5,0)</f>
        <v>0</v>
      </c>
      <c r="L20" s="48" t="str">
        <f>IF(K20&lt;1,"ไม่ผ่าน",IF(K20&lt;2,"ผ่าน",IF(K20&lt;3,"ดี","ดีเยี่ยม")))</f>
        <v>ไม่ผ่าน</v>
      </c>
      <c r="M20" s="2"/>
      <c r="N20" s="2"/>
      <c r="O20" s="2"/>
      <c r="P20" s="131"/>
      <c r="Q20" s="48"/>
      <c r="R20" s="48"/>
      <c r="S20" s="48"/>
      <c r="T20" s="48"/>
      <c r="U20" s="48"/>
      <c r="V20" s="48">
        <f t="shared" si="3"/>
        <v>0</v>
      </c>
      <c r="W20" s="48">
        <f t="shared" si="4"/>
        <v>0</v>
      </c>
      <c r="X20" s="204" t="str">
        <f t="shared" si="5"/>
        <v>ไม่ผ่าน</v>
      </c>
    </row>
    <row r="21" spans="1:24" ht="19.899999999999999" customHeight="1" x14ac:dyDescent="0.55000000000000004">
      <c r="A21" s="93">
        <f>Time1!B22</f>
        <v>14</v>
      </c>
      <c r="B21" s="134" t="str">
        <f>Time1!E22</f>
        <v>ทัศนวรรณ</v>
      </c>
      <c r="C21" s="48"/>
      <c r="D21" s="40" t="str">
        <f t="shared" si="1"/>
        <v>ไม่ผ่าน</v>
      </c>
      <c r="E21" s="48"/>
      <c r="F21" s="48"/>
      <c r="G21" s="48"/>
      <c r="H21" s="48"/>
      <c r="I21" s="48"/>
      <c r="J21" s="48">
        <f t="shared" si="6"/>
        <v>0</v>
      </c>
      <c r="K21" s="48">
        <f t="shared" si="11"/>
        <v>0</v>
      </c>
      <c r="L21" s="48" t="str">
        <f t="shared" si="2"/>
        <v>ไม่ผ่าน</v>
      </c>
      <c r="M21" s="2">
        <f t="shared" ref="M21:M28" si="12">COUNTIF(C21:L21,"ข")*2</f>
        <v>0</v>
      </c>
      <c r="N21" s="2">
        <f t="shared" ref="N21:N28" si="13">COUNTIF(C21:M21,"ล")*2</f>
        <v>0</v>
      </c>
      <c r="O21" s="2">
        <f t="shared" ref="O21:O28" si="14">COUNTIF(C21:N21,"ป")*2</f>
        <v>0</v>
      </c>
      <c r="P21" s="131">
        <f t="shared" ref="P21:P28" si="15">SUM(C21:L21)</f>
        <v>0</v>
      </c>
      <c r="Q21" s="48"/>
      <c r="R21" s="48"/>
      <c r="S21" s="48"/>
      <c r="T21" s="48"/>
      <c r="U21" s="48"/>
      <c r="V21" s="48">
        <f t="shared" si="3"/>
        <v>0</v>
      </c>
      <c r="W21" s="48">
        <f t="shared" si="4"/>
        <v>0</v>
      </c>
      <c r="X21" s="204" t="str">
        <f t="shared" si="5"/>
        <v>ไม่ผ่าน</v>
      </c>
    </row>
    <row r="22" spans="1:24" ht="19.899999999999999" customHeight="1" x14ac:dyDescent="0.55000000000000004">
      <c r="A22" s="93">
        <f>Time1!B23</f>
        <v>15</v>
      </c>
      <c r="B22" s="134" t="str">
        <f>Time1!E23</f>
        <v>เพ็ญนภา</v>
      </c>
      <c r="C22" s="48"/>
      <c r="D22" s="40" t="str">
        <f t="shared" si="1"/>
        <v>ไม่ผ่าน</v>
      </c>
      <c r="E22" s="48"/>
      <c r="F22" s="48"/>
      <c r="G22" s="48"/>
      <c r="H22" s="48"/>
      <c r="I22" s="48"/>
      <c r="J22" s="48">
        <f t="shared" si="6"/>
        <v>0</v>
      </c>
      <c r="K22" s="48">
        <f t="shared" si="11"/>
        <v>0</v>
      </c>
      <c r="L22" s="48" t="str">
        <f t="shared" si="2"/>
        <v>ไม่ผ่าน</v>
      </c>
      <c r="M22" s="2">
        <f t="shared" si="12"/>
        <v>0</v>
      </c>
      <c r="N22" s="2">
        <f t="shared" si="13"/>
        <v>0</v>
      </c>
      <c r="O22" s="2">
        <f t="shared" si="14"/>
        <v>0</v>
      </c>
      <c r="P22" s="131">
        <f t="shared" si="15"/>
        <v>0</v>
      </c>
      <c r="Q22" s="48"/>
      <c r="R22" s="48"/>
      <c r="S22" s="48"/>
      <c r="T22" s="48"/>
      <c r="U22" s="48"/>
      <c r="V22" s="48">
        <f t="shared" si="3"/>
        <v>0</v>
      </c>
      <c r="W22" s="48">
        <f t="shared" si="4"/>
        <v>0</v>
      </c>
      <c r="X22" s="204" t="str">
        <f t="shared" si="5"/>
        <v>ไม่ผ่าน</v>
      </c>
    </row>
    <row r="23" spans="1:24" ht="19.899999999999999" customHeight="1" x14ac:dyDescent="0.55000000000000004">
      <c r="A23" s="93">
        <f>Time1!B24</f>
        <v>16</v>
      </c>
      <c r="B23" s="134" t="str">
        <f>Time1!E24</f>
        <v>วิมลิน</v>
      </c>
      <c r="C23" s="48"/>
      <c r="D23" s="40" t="str">
        <f t="shared" si="1"/>
        <v>ไม่ผ่าน</v>
      </c>
      <c r="E23" s="48"/>
      <c r="F23" s="48"/>
      <c r="G23" s="48"/>
      <c r="H23" s="48"/>
      <c r="I23" s="48"/>
      <c r="J23" s="48">
        <f t="shared" si="6"/>
        <v>0</v>
      </c>
      <c r="K23" s="48">
        <f t="shared" si="11"/>
        <v>0</v>
      </c>
      <c r="L23" s="48" t="str">
        <f t="shared" si="2"/>
        <v>ไม่ผ่าน</v>
      </c>
      <c r="M23" s="2">
        <f t="shared" si="12"/>
        <v>0</v>
      </c>
      <c r="N23" s="2">
        <f t="shared" si="13"/>
        <v>0</v>
      </c>
      <c r="O23" s="2">
        <f t="shared" si="14"/>
        <v>0</v>
      </c>
      <c r="P23" s="131">
        <f t="shared" si="15"/>
        <v>0</v>
      </c>
      <c r="Q23" s="48"/>
      <c r="R23" s="48"/>
      <c r="S23" s="48"/>
      <c r="T23" s="48"/>
      <c r="U23" s="48"/>
      <c r="V23" s="48">
        <f t="shared" si="3"/>
        <v>0</v>
      </c>
      <c r="W23" s="48">
        <f t="shared" si="4"/>
        <v>0</v>
      </c>
      <c r="X23" s="204" t="str">
        <f t="shared" si="5"/>
        <v>ไม่ผ่าน</v>
      </c>
    </row>
    <row r="24" spans="1:24" ht="19.899999999999999" customHeight="1" x14ac:dyDescent="0.55000000000000004">
      <c r="A24" s="93">
        <f>Time1!B25</f>
        <v>17</v>
      </c>
      <c r="B24" s="134" t="str">
        <f>Time1!E25</f>
        <v>สิริกมล</v>
      </c>
      <c r="C24" s="48"/>
      <c r="D24" s="40" t="str">
        <f t="shared" si="1"/>
        <v>ไม่ผ่าน</v>
      </c>
      <c r="E24" s="48"/>
      <c r="F24" s="48"/>
      <c r="G24" s="48"/>
      <c r="H24" s="48"/>
      <c r="I24" s="48"/>
      <c r="J24" s="48">
        <f t="shared" si="6"/>
        <v>0</v>
      </c>
      <c r="K24" s="48">
        <f t="shared" si="11"/>
        <v>0</v>
      </c>
      <c r="L24" s="48" t="str">
        <f t="shared" si="2"/>
        <v>ไม่ผ่าน</v>
      </c>
      <c r="M24" s="2">
        <f t="shared" si="12"/>
        <v>0</v>
      </c>
      <c r="N24" s="2">
        <f t="shared" si="13"/>
        <v>0</v>
      </c>
      <c r="O24" s="2">
        <f t="shared" si="14"/>
        <v>0</v>
      </c>
      <c r="P24" s="131">
        <f t="shared" si="15"/>
        <v>0</v>
      </c>
      <c r="Q24" s="48"/>
      <c r="R24" s="48"/>
      <c r="S24" s="48"/>
      <c r="T24" s="48"/>
      <c r="U24" s="48"/>
      <c r="V24" s="48">
        <f t="shared" si="3"/>
        <v>0</v>
      </c>
      <c r="W24" s="48">
        <f t="shared" si="4"/>
        <v>0</v>
      </c>
      <c r="X24" s="204" t="str">
        <f t="shared" si="5"/>
        <v>ไม่ผ่าน</v>
      </c>
    </row>
    <row r="25" spans="1:24" ht="19.899999999999999" customHeight="1" x14ac:dyDescent="0.55000000000000004">
      <c r="A25" s="93">
        <f>Time1!B26</f>
        <v>18</v>
      </c>
      <c r="B25" s="134" t="str">
        <f>Time1!E26</f>
        <v>สุชาดา</v>
      </c>
      <c r="C25" s="48"/>
      <c r="D25" s="40" t="str">
        <f t="shared" si="1"/>
        <v>ไม่ผ่าน</v>
      </c>
      <c r="E25" s="48"/>
      <c r="F25" s="48"/>
      <c r="G25" s="48"/>
      <c r="H25" s="48"/>
      <c r="I25" s="48"/>
      <c r="J25" s="48">
        <f t="shared" si="6"/>
        <v>0</v>
      </c>
      <c r="K25" s="48">
        <f t="shared" si="11"/>
        <v>0</v>
      </c>
      <c r="L25" s="48" t="str">
        <f t="shared" si="2"/>
        <v>ไม่ผ่าน</v>
      </c>
      <c r="M25" s="2">
        <f t="shared" si="12"/>
        <v>0</v>
      </c>
      <c r="N25" s="2">
        <f t="shared" si="13"/>
        <v>0</v>
      </c>
      <c r="O25" s="2">
        <f t="shared" si="14"/>
        <v>0</v>
      </c>
      <c r="P25" s="131">
        <f t="shared" si="15"/>
        <v>0</v>
      </c>
      <c r="Q25" s="48"/>
      <c r="R25" s="48"/>
      <c r="S25" s="48"/>
      <c r="T25" s="48"/>
      <c r="U25" s="48"/>
      <c r="V25" s="48">
        <f t="shared" si="3"/>
        <v>0</v>
      </c>
      <c r="W25" s="48">
        <f t="shared" si="4"/>
        <v>0</v>
      </c>
      <c r="X25" s="204" t="str">
        <f t="shared" si="5"/>
        <v>ไม่ผ่าน</v>
      </c>
    </row>
    <row r="26" spans="1:24" ht="19.899999999999999" customHeight="1" x14ac:dyDescent="0.55000000000000004">
      <c r="A26" s="93">
        <f>Time1!B27</f>
        <v>19</v>
      </c>
      <c r="B26" s="134" t="str">
        <f>Time1!E27</f>
        <v>สุทธิดา</v>
      </c>
      <c r="C26" s="48"/>
      <c r="D26" s="40" t="str">
        <f t="shared" si="1"/>
        <v>ไม่ผ่าน</v>
      </c>
      <c r="E26" s="48"/>
      <c r="F26" s="48"/>
      <c r="G26" s="48"/>
      <c r="H26" s="48"/>
      <c r="I26" s="48"/>
      <c r="J26" s="48">
        <f t="shared" si="6"/>
        <v>0</v>
      </c>
      <c r="K26" s="48">
        <f t="shared" si="11"/>
        <v>0</v>
      </c>
      <c r="L26" s="48" t="str">
        <f t="shared" si="2"/>
        <v>ไม่ผ่าน</v>
      </c>
      <c r="M26" s="2">
        <f t="shared" si="12"/>
        <v>0</v>
      </c>
      <c r="N26" s="2">
        <f t="shared" si="13"/>
        <v>0</v>
      </c>
      <c r="O26" s="2">
        <f t="shared" si="14"/>
        <v>0</v>
      </c>
      <c r="P26" s="131">
        <f t="shared" si="15"/>
        <v>0</v>
      </c>
      <c r="Q26" s="48"/>
      <c r="R26" s="48"/>
      <c r="S26" s="48"/>
      <c r="T26" s="48"/>
      <c r="U26" s="48"/>
      <c r="V26" s="48">
        <f t="shared" si="3"/>
        <v>0</v>
      </c>
      <c r="W26" s="48">
        <f t="shared" si="4"/>
        <v>0</v>
      </c>
      <c r="X26" s="204" t="str">
        <f t="shared" si="5"/>
        <v>ไม่ผ่าน</v>
      </c>
    </row>
    <row r="27" spans="1:24" ht="19.899999999999999" customHeight="1" x14ac:dyDescent="0.55000000000000004">
      <c r="A27" s="93">
        <f>Time1!B28</f>
        <v>20</v>
      </c>
      <c r="B27" s="134" t="str">
        <f>Time1!E28</f>
        <v>สุพัตรา</v>
      </c>
      <c r="C27" s="48"/>
      <c r="D27" s="40" t="str">
        <f t="shared" ref="D27:D28" si="16">IF(C27&lt;1,"ไม่ผ่าน",IF(C27&lt;2,"ผ่าน",IF(C27&lt;3,"ดี","ดีเยี่ยม")))</f>
        <v>ไม่ผ่าน</v>
      </c>
      <c r="E27" s="48"/>
      <c r="F27" s="48"/>
      <c r="G27" s="48"/>
      <c r="H27" s="48"/>
      <c r="I27" s="48"/>
      <c r="J27" s="48">
        <f t="shared" ref="J27:J28" si="17">SUM(E27:I27)</f>
        <v>0</v>
      </c>
      <c r="K27" s="48">
        <f t="shared" ref="K27:K28" si="18">ROUND(J27/5,0)</f>
        <v>0</v>
      </c>
      <c r="L27" s="48" t="str">
        <f t="shared" ref="L27:L28" si="19">IF(K27&lt;1,"ไม่ผ่าน",IF(K27&lt;2,"ผ่าน",IF(K27&lt;3,"ดี","ดีเยี่ยม")))</f>
        <v>ไม่ผ่าน</v>
      </c>
      <c r="M27" s="2">
        <f t="shared" si="12"/>
        <v>0</v>
      </c>
      <c r="N27" s="2">
        <f t="shared" si="13"/>
        <v>0</v>
      </c>
      <c r="O27" s="2">
        <f t="shared" si="14"/>
        <v>0</v>
      </c>
      <c r="P27" s="131">
        <f t="shared" si="15"/>
        <v>0</v>
      </c>
      <c r="Q27" s="48"/>
      <c r="R27" s="48"/>
      <c r="S27" s="48"/>
      <c r="T27" s="48"/>
      <c r="U27" s="48"/>
      <c r="V27" s="48">
        <f t="shared" si="3"/>
        <v>0</v>
      </c>
      <c r="W27" s="48">
        <f t="shared" si="4"/>
        <v>0</v>
      </c>
      <c r="X27" s="204" t="str">
        <f t="shared" si="5"/>
        <v>ไม่ผ่าน</v>
      </c>
    </row>
    <row r="28" spans="1:24" ht="19.899999999999999" customHeight="1" x14ac:dyDescent="0.55000000000000004">
      <c r="A28" s="93">
        <f>Time1!B29</f>
        <v>21</v>
      </c>
      <c r="B28" s="134" t="str">
        <f>Time1!E29</f>
        <v>สุลิศา</v>
      </c>
      <c r="C28" s="48"/>
      <c r="D28" s="40" t="str">
        <f t="shared" si="16"/>
        <v>ไม่ผ่าน</v>
      </c>
      <c r="E28" s="48"/>
      <c r="F28" s="48"/>
      <c r="G28" s="48"/>
      <c r="H28" s="48"/>
      <c r="I28" s="48"/>
      <c r="J28" s="48">
        <f t="shared" si="17"/>
        <v>0</v>
      </c>
      <c r="K28" s="48">
        <f t="shared" si="18"/>
        <v>0</v>
      </c>
      <c r="L28" s="48" t="str">
        <f t="shared" si="19"/>
        <v>ไม่ผ่าน</v>
      </c>
      <c r="M28" s="2">
        <f t="shared" si="12"/>
        <v>0</v>
      </c>
      <c r="N28" s="2">
        <f t="shared" si="13"/>
        <v>0</v>
      </c>
      <c r="O28" s="2">
        <f t="shared" si="14"/>
        <v>0</v>
      </c>
      <c r="P28" s="131">
        <f t="shared" si="15"/>
        <v>0</v>
      </c>
      <c r="Q28" s="48"/>
      <c r="R28" s="48"/>
      <c r="S28" s="48"/>
      <c r="T28" s="48"/>
      <c r="U28" s="48"/>
      <c r="V28" s="48">
        <f t="shared" si="3"/>
        <v>0</v>
      </c>
      <c r="W28" s="48">
        <f t="shared" si="4"/>
        <v>0</v>
      </c>
      <c r="X28" s="204" t="str">
        <f t="shared" si="5"/>
        <v>ไม่ผ่าน</v>
      </c>
    </row>
    <row r="29" spans="1:24" ht="19.899999999999999" customHeight="1" x14ac:dyDescent="0.55000000000000004">
      <c r="A29" s="93">
        <f>Time1!B30</f>
        <v>22</v>
      </c>
      <c r="B29" s="134" t="str">
        <f>Time1!E30</f>
        <v>กรรณิการ์</v>
      </c>
      <c r="C29" s="48"/>
      <c r="D29" s="168" t="str">
        <f t="shared" ref="D29:D32" si="20">IF(C29&lt;1,"ไม่ผ่าน",IF(C29&lt;2,"ผ่าน",IF(C29&lt;3,"ดี","ดีเยี่ยม")))</f>
        <v>ไม่ผ่าน</v>
      </c>
      <c r="E29" s="48"/>
      <c r="F29" s="48"/>
      <c r="G29" s="48"/>
      <c r="H29" s="48"/>
      <c r="I29" s="48"/>
      <c r="J29" s="48">
        <f t="shared" ref="J29:J32" si="21">SUM(E29:I29)</f>
        <v>0</v>
      </c>
      <c r="K29" s="48">
        <f t="shared" ref="K29:K32" si="22">ROUND(J29/5,0)</f>
        <v>0</v>
      </c>
      <c r="L29" s="48" t="str">
        <f t="shared" ref="L29:L32" si="23">IF(K29&lt;1,"ไม่ผ่าน",IF(K29&lt;2,"ผ่าน",IF(K29&lt;3,"ดี","ดีเยี่ยม")))</f>
        <v>ไม่ผ่าน</v>
      </c>
      <c r="M29" s="2">
        <f t="shared" ref="M29:M32" si="24">COUNTIF(C29:L29,"ข")*2</f>
        <v>0</v>
      </c>
      <c r="N29" s="2">
        <f t="shared" ref="N29:N32" si="25">COUNTIF(C29:M29,"ล")*2</f>
        <v>0</v>
      </c>
      <c r="O29" s="2">
        <f t="shared" ref="O29:O32" si="26">COUNTIF(C29:N29,"ป")*2</f>
        <v>0</v>
      </c>
      <c r="P29" s="131">
        <f t="shared" ref="P29:P32" si="27">SUM(C29:L29)</f>
        <v>0</v>
      </c>
      <c r="Q29" s="48"/>
      <c r="R29" s="48"/>
      <c r="S29" s="48"/>
      <c r="T29" s="48"/>
      <c r="U29" s="48"/>
      <c r="V29" s="48">
        <f t="shared" ref="V29:V32" si="28">SUM(Q29:U29)</f>
        <v>0</v>
      </c>
      <c r="W29" s="48">
        <f t="shared" ref="W29:W32" si="29">V29/5</f>
        <v>0</v>
      </c>
      <c r="X29" s="204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93">
        <f>Time1!B31</f>
        <v>23</v>
      </c>
      <c r="B30" s="134" t="str">
        <f>Time1!E31</f>
        <v>ธนัญชนก</v>
      </c>
      <c r="C30" s="48"/>
      <c r="D30" s="168" t="str">
        <f t="shared" si="20"/>
        <v>ไม่ผ่าน</v>
      </c>
      <c r="E30" s="48"/>
      <c r="F30" s="48"/>
      <c r="G30" s="48"/>
      <c r="H30" s="48"/>
      <c r="I30" s="48"/>
      <c r="J30" s="48">
        <f t="shared" si="21"/>
        <v>0</v>
      </c>
      <c r="K30" s="48">
        <f t="shared" si="22"/>
        <v>0</v>
      </c>
      <c r="L30" s="48" t="str">
        <f t="shared" si="23"/>
        <v>ไม่ผ่าน</v>
      </c>
      <c r="M30" s="2">
        <f t="shared" si="24"/>
        <v>0</v>
      </c>
      <c r="N30" s="2">
        <f t="shared" si="25"/>
        <v>0</v>
      </c>
      <c r="O30" s="2">
        <f t="shared" si="26"/>
        <v>0</v>
      </c>
      <c r="P30" s="131">
        <f t="shared" si="27"/>
        <v>0</v>
      </c>
      <c r="Q30" s="48"/>
      <c r="R30" s="48"/>
      <c r="S30" s="48"/>
      <c r="T30" s="48"/>
      <c r="U30" s="48"/>
      <c r="V30" s="48">
        <f t="shared" si="28"/>
        <v>0</v>
      </c>
      <c r="W30" s="48">
        <f t="shared" si="29"/>
        <v>0</v>
      </c>
      <c r="X30" s="204" t="str">
        <f t="shared" si="30"/>
        <v>ไม่ผ่าน</v>
      </c>
    </row>
    <row r="31" spans="1:24" ht="19.899999999999999" customHeight="1" x14ac:dyDescent="0.55000000000000004">
      <c r="A31" s="93">
        <f>Time1!B32</f>
        <v>24</v>
      </c>
      <c r="B31" s="134" t="str">
        <f>Time1!E32</f>
        <v>สุพัฒตรา</v>
      </c>
      <c r="C31" s="48"/>
      <c r="D31" s="168" t="str">
        <f t="shared" si="20"/>
        <v>ไม่ผ่าน</v>
      </c>
      <c r="E31" s="48"/>
      <c r="F31" s="48"/>
      <c r="G31" s="48"/>
      <c r="H31" s="48"/>
      <c r="I31" s="48"/>
      <c r="J31" s="48">
        <f t="shared" si="21"/>
        <v>0</v>
      </c>
      <c r="K31" s="48">
        <f t="shared" si="22"/>
        <v>0</v>
      </c>
      <c r="L31" s="48" t="str">
        <f t="shared" si="23"/>
        <v>ไม่ผ่าน</v>
      </c>
      <c r="M31" s="2">
        <f t="shared" si="24"/>
        <v>0</v>
      </c>
      <c r="N31" s="2">
        <f t="shared" si="25"/>
        <v>0</v>
      </c>
      <c r="O31" s="2">
        <f t="shared" si="26"/>
        <v>0</v>
      </c>
      <c r="P31" s="131">
        <f t="shared" si="27"/>
        <v>0</v>
      </c>
      <c r="Q31" s="48"/>
      <c r="R31" s="48"/>
      <c r="S31" s="48"/>
      <c r="T31" s="48"/>
      <c r="U31" s="48"/>
      <c r="V31" s="48">
        <f t="shared" si="28"/>
        <v>0</v>
      </c>
      <c r="W31" s="48">
        <f t="shared" si="29"/>
        <v>0</v>
      </c>
      <c r="X31" s="204" t="str">
        <f t="shared" si="30"/>
        <v>ไม่ผ่าน</v>
      </c>
    </row>
    <row r="32" spans="1:24" ht="19.899999999999999" customHeight="1" x14ac:dyDescent="0.55000000000000004">
      <c r="A32" s="93">
        <f>Time1!B33</f>
        <v>26</v>
      </c>
      <c r="B32" s="134" t="str">
        <f>Time1!E33</f>
        <v>อินธิรา</v>
      </c>
      <c r="C32" s="48"/>
      <c r="D32" s="168" t="str">
        <f t="shared" si="20"/>
        <v>ไม่ผ่าน</v>
      </c>
      <c r="E32" s="48"/>
      <c r="F32" s="48"/>
      <c r="G32" s="48"/>
      <c r="H32" s="48"/>
      <c r="I32" s="48"/>
      <c r="J32" s="48">
        <f t="shared" si="21"/>
        <v>0</v>
      </c>
      <c r="K32" s="48">
        <f t="shared" si="22"/>
        <v>0</v>
      </c>
      <c r="L32" s="48" t="str">
        <f t="shared" si="23"/>
        <v>ไม่ผ่าน</v>
      </c>
      <c r="M32" s="2">
        <f t="shared" si="24"/>
        <v>0</v>
      </c>
      <c r="N32" s="2">
        <f t="shared" si="25"/>
        <v>0</v>
      </c>
      <c r="O32" s="2">
        <f t="shared" si="26"/>
        <v>0</v>
      </c>
      <c r="P32" s="131">
        <f t="shared" si="27"/>
        <v>0</v>
      </c>
      <c r="Q32" s="48"/>
      <c r="R32" s="48"/>
      <c r="S32" s="48"/>
      <c r="T32" s="48"/>
      <c r="U32" s="48"/>
      <c r="V32" s="48">
        <f t="shared" si="28"/>
        <v>0</v>
      </c>
      <c r="W32" s="48">
        <f t="shared" si="29"/>
        <v>0</v>
      </c>
      <c r="X32" s="204" t="str">
        <f t="shared" si="30"/>
        <v>ไม่ผ่าน</v>
      </c>
    </row>
    <row r="33" spans="1:24" ht="19.899999999999999" customHeight="1" x14ac:dyDescent="0.55000000000000004">
      <c r="A33" s="93">
        <f>Time1!B34</f>
        <v>26</v>
      </c>
      <c r="B33" s="134" t="str">
        <f>Time1!E34</f>
        <v>ปริญญา</v>
      </c>
      <c r="C33" s="48"/>
      <c r="D33" s="168" t="str">
        <f t="shared" ref="D33:D34" si="31">IF(C33&lt;1,"ไม่ผ่าน",IF(C33&lt;2,"ผ่าน",IF(C33&lt;3,"ดี","ดีเยี่ยม")))</f>
        <v>ไม่ผ่าน</v>
      </c>
      <c r="E33" s="48"/>
      <c r="F33" s="48"/>
      <c r="G33" s="48"/>
      <c r="H33" s="48"/>
      <c r="I33" s="48"/>
      <c r="J33" s="48">
        <f t="shared" ref="J33:J34" si="32">SUM(E33:I33)</f>
        <v>0</v>
      </c>
      <c r="K33" s="48">
        <f t="shared" ref="K33:K34" si="33">ROUND(J33/5,0)</f>
        <v>0</v>
      </c>
      <c r="L33" s="48" t="str">
        <f t="shared" ref="L33:L34" si="34">IF(K33&lt;1,"ไม่ผ่าน",IF(K33&lt;2,"ผ่าน",IF(K33&lt;3,"ดี","ดีเยี่ยม")))</f>
        <v>ไม่ผ่าน</v>
      </c>
      <c r="M33" s="2">
        <f t="shared" ref="M33:M34" si="35">COUNTIF(C33:L33,"ข")*2</f>
        <v>0</v>
      </c>
      <c r="N33" s="2">
        <f t="shared" ref="N33:N34" si="36">COUNTIF(C33:M33,"ล")*2</f>
        <v>0</v>
      </c>
      <c r="O33" s="2">
        <f t="shared" ref="O33:O34" si="37">COUNTIF(C33:N33,"ป")*2</f>
        <v>0</v>
      </c>
      <c r="P33" s="131">
        <f t="shared" ref="P33:P34" si="38">SUM(C33:L33)</f>
        <v>0</v>
      </c>
      <c r="Q33" s="48"/>
      <c r="R33" s="48"/>
      <c r="S33" s="48"/>
      <c r="T33" s="48"/>
      <c r="U33" s="48"/>
      <c r="V33" s="48">
        <f t="shared" ref="V33:V34" si="39">SUM(Q33:U33)</f>
        <v>0</v>
      </c>
      <c r="W33" s="48">
        <f t="shared" ref="W33:W34" si="40">V33/5</f>
        <v>0</v>
      </c>
      <c r="X33" s="204" t="str">
        <f t="shared" ref="X33:X34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93">
        <f>Time1!B35</f>
        <v>27</v>
      </c>
      <c r="B34" s="134" t="str">
        <f>Time1!E35</f>
        <v>ปภัสรา</v>
      </c>
      <c r="C34" s="48"/>
      <c r="D34" s="168" t="str">
        <f t="shared" si="31"/>
        <v>ไม่ผ่าน</v>
      </c>
      <c r="E34" s="48"/>
      <c r="F34" s="48"/>
      <c r="G34" s="48"/>
      <c r="H34" s="48"/>
      <c r="I34" s="48"/>
      <c r="J34" s="48">
        <f t="shared" si="32"/>
        <v>0</v>
      </c>
      <c r="K34" s="48">
        <f t="shared" si="33"/>
        <v>0</v>
      </c>
      <c r="L34" s="48" t="str">
        <f t="shared" si="34"/>
        <v>ไม่ผ่าน</v>
      </c>
      <c r="M34" s="2">
        <f t="shared" si="35"/>
        <v>0</v>
      </c>
      <c r="N34" s="2">
        <f t="shared" si="36"/>
        <v>0</v>
      </c>
      <c r="O34" s="2">
        <f t="shared" si="37"/>
        <v>0</v>
      </c>
      <c r="P34" s="131">
        <f t="shared" si="38"/>
        <v>0</v>
      </c>
      <c r="Q34" s="48"/>
      <c r="R34" s="48"/>
      <c r="S34" s="48"/>
      <c r="T34" s="48"/>
      <c r="U34" s="48"/>
      <c r="V34" s="48">
        <f t="shared" si="39"/>
        <v>0</v>
      </c>
      <c r="W34" s="48">
        <f t="shared" si="40"/>
        <v>0</v>
      </c>
      <c r="X34" s="204" t="str">
        <f t="shared" si="41"/>
        <v>ไม่ผ่าน</v>
      </c>
    </row>
    <row r="35" spans="1:24" ht="19.899999999999999" customHeight="1" x14ac:dyDescent="0.55000000000000004">
      <c r="A35" s="93" t="str">
        <f>Time1!B36</f>
        <v xml:space="preserve"> </v>
      </c>
      <c r="B35" s="134" t="str">
        <f>Time1!E36</f>
        <v xml:space="preserve"> </v>
      </c>
      <c r="C35" s="48"/>
      <c r="D35" s="195" t="str">
        <f t="shared" ref="D35" si="42">IF(C35&lt;1,"ไม่ผ่าน",IF(C35&lt;2,"ผ่าน",IF(C35&lt;3,"ดี","ดีเยี่ยม")))</f>
        <v>ไม่ผ่าน</v>
      </c>
      <c r="E35" s="48"/>
      <c r="F35" s="48"/>
      <c r="G35" s="48"/>
      <c r="H35" s="48"/>
      <c r="I35" s="48"/>
      <c r="J35" s="48">
        <f t="shared" ref="J35" si="43">SUM(E35:I35)</f>
        <v>0</v>
      </c>
      <c r="K35" s="48">
        <f t="shared" ref="K35" si="44">ROUND(J35/5,0)</f>
        <v>0</v>
      </c>
      <c r="L35" s="48" t="str">
        <f t="shared" ref="L35" si="45">IF(K35&lt;1,"ไม่ผ่าน",IF(K35&lt;2,"ผ่าน",IF(K35&lt;3,"ดี","ดีเยี่ยม")))</f>
        <v>ไม่ผ่าน</v>
      </c>
      <c r="M35" s="2">
        <f t="shared" ref="M35" si="46">COUNTIF(C35:L35,"ข")*2</f>
        <v>0</v>
      </c>
      <c r="N35" s="2">
        <f t="shared" ref="N35" si="47">COUNTIF(C35:M35,"ล")*2</f>
        <v>0</v>
      </c>
      <c r="O35" s="2">
        <f t="shared" ref="O35" si="48">COUNTIF(C35:N35,"ป")*2</f>
        <v>0</v>
      </c>
      <c r="P35" s="131">
        <f t="shared" ref="P35" si="49">SUM(C35:L35)</f>
        <v>0</v>
      </c>
      <c r="Q35" s="48"/>
      <c r="R35" s="48"/>
      <c r="S35" s="48"/>
      <c r="T35" s="48"/>
      <c r="U35" s="48"/>
      <c r="V35" s="48">
        <f t="shared" ref="V35" si="50">SUM(Q35:U35)</f>
        <v>0</v>
      </c>
      <c r="W35" s="48">
        <f t="shared" ref="W35" si="51">V35/5</f>
        <v>0</v>
      </c>
      <c r="X35" s="204" t="str">
        <f t="shared" ref="X35" si="52">IF(W35&lt;1,"ไม่ผ่าน",IF(W35&lt;2,"ผ่าน",IF(W35&lt;3,"ดี","ดีเยี่ยม")))</f>
        <v>ไม่ผ่าน</v>
      </c>
    </row>
    <row r="36" spans="1:24" ht="19.899999999999999" customHeight="1" x14ac:dyDescent="0.55000000000000004">
      <c r="A36" s="93"/>
      <c r="B36" s="134"/>
      <c r="C36" s="48"/>
      <c r="D36" s="168"/>
      <c r="E36" s="48"/>
      <c r="F36" s="48"/>
      <c r="G36" s="48"/>
      <c r="H36" s="48"/>
      <c r="I36" s="48"/>
      <c r="J36" s="48"/>
      <c r="K36" s="48"/>
      <c r="L36" s="48"/>
      <c r="M36" s="2"/>
      <c r="N36" s="2"/>
      <c r="O36" s="2"/>
      <c r="P36" s="131"/>
      <c r="Q36" s="16"/>
      <c r="R36" s="16"/>
      <c r="S36" s="16"/>
      <c r="T36" s="16"/>
      <c r="U36" s="16"/>
      <c r="V36" s="16"/>
      <c r="W36" s="16"/>
      <c r="X36" s="171"/>
    </row>
    <row r="37" spans="1:24" ht="19.899999999999999" customHeight="1" x14ac:dyDescent="0.55000000000000004">
      <c r="A37" s="93"/>
      <c r="B37" s="134"/>
      <c r="C37" s="48"/>
      <c r="D37" s="168"/>
      <c r="E37" s="48"/>
      <c r="F37" s="48"/>
      <c r="G37" s="48"/>
      <c r="H37" s="48"/>
      <c r="I37" s="48"/>
      <c r="J37" s="48"/>
      <c r="K37" s="48"/>
      <c r="L37" s="48"/>
      <c r="M37" s="2"/>
      <c r="N37" s="2"/>
      <c r="O37" s="2"/>
      <c r="P37" s="131"/>
      <c r="Q37" s="16"/>
      <c r="R37" s="16"/>
      <c r="S37" s="16"/>
      <c r="T37" s="16"/>
      <c r="U37" s="16"/>
      <c r="V37" s="16"/>
      <c r="W37" s="16"/>
      <c r="X37" s="171"/>
    </row>
    <row r="38" spans="1:24" ht="19.899999999999999" customHeight="1" x14ac:dyDescent="0.55000000000000004">
      <c r="A38" s="93"/>
      <c r="B38" s="134"/>
      <c r="C38" s="48"/>
      <c r="D38" s="174"/>
      <c r="E38" s="48"/>
      <c r="F38" s="48"/>
      <c r="G38" s="48"/>
      <c r="H38" s="48"/>
      <c r="I38" s="48"/>
      <c r="J38" s="48"/>
      <c r="K38" s="48"/>
      <c r="L38" s="48"/>
      <c r="M38" s="2"/>
      <c r="N38" s="2"/>
      <c r="O38" s="2"/>
      <c r="P38" s="131"/>
      <c r="Q38" s="16"/>
      <c r="R38" s="16"/>
      <c r="S38" s="16"/>
      <c r="T38" s="16"/>
      <c r="U38" s="16"/>
      <c r="V38" s="16"/>
      <c r="W38" s="16"/>
      <c r="X38" s="177"/>
    </row>
    <row r="39" spans="1:24" ht="19.899999999999999" customHeight="1" x14ac:dyDescent="0.55000000000000004">
      <c r="A39" s="93"/>
      <c r="B39" s="134"/>
      <c r="C39" s="48"/>
      <c r="D39" s="174"/>
      <c r="E39" s="48"/>
      <c r="F39" s="48"/>
      <c r="G39" s="48"/>
      <c r="H39" s="48"/>
      <c r="I39" s="48"/>
      <c r="J39" s="48"/>
      <c r="K39" s="48"/>
      <c r="L39" s="48"/>
      <c r="M39" s="2"/>
      <c r="N39" s="2"/>
      <c r="O39" s="2"/>
      <c r="P39" s="131"/>
      <c r="Q39" s="16"/>
      <c r="R39" s="16"/>
      <c r="S39" s="16"/>
      <c r="T39" s="16"/>
      <c r="U39" s="16"/>
      <c r="V39" s="16"/>
      <c r="W39" s="16"/>
      <c r="X39" s="177"/>
    </row>
    <row r="40" spans="1:24" ht="19.899999999999999" customHeight="1" x14ac:dyDescent="0.55000000000000004">
      <c r="A40" s="93"/>
      <c r="B40" s="134"/>
      <c r="C40" s="48"/>
      <c r="D40" s="174"/>
      <c r="E40" s="48"/>
      <c r="F40" s="48"/>
      <c r="G40" s="48"/>
      <c r="H40" s="48"/>
      <c r="I40" s="48"/>
      <c r="J40" s="48"/>
      <c r="K40" s="48"/>
      <c r="L40" s="48"/>
      <c r="M40" s="2"/>
      <c r="N40" s="2"/>
      <c r="O40" s="2"/>
      <c r="P40" s="131"/>
      <c r="Q40" s="16"/>
      <c r="R40" s="16"/>
      <c r="S40" s="16"/>
      <c r="T40" s="16"/>
      <c r="U40" s="16"/>
      <c r="V40" s="16"/>
      <c r="W40" s="16"/>
      <c r="X40" s="177"/>
    </row>
    <row r="41" spans="1:24" ht="19.899999999999999" customHeight="1" x14ac:dyDescent="0.55000000000000004">
      <c r="A41" s="93"/>
      <c r="B41" s="134"/>
      <c r="C41" s="48"/>
      <c r="D41" s="174"/>
      <c r="E41" s="48"/>
      <c r="F41" s="48"/>
      <c r="G41" s="48"/>
      <c r="H41" s="48"/>
      <c r="I41" s="48"/>
      <c r="J41" s="48"/>
      <c r="K41" s="48"/>
      <c r="L41" s="48"/>
      <c r="M41" s="2"/>
      <c r="N41" s="2"/>
      <c r="O41" s="2"/>
      <c r="P41" s="131"/>
      <c r="Q41" s="16"/>
      <c r="R41" s="16"/>
      <c r="S41" s="16"/>
      <c r="T41" s="16"/>
      <c r="U41" s="16"/>
      <c r="V41" s="16"/>
      <c r="W41" s="16"/>
      <c r="X41" s="177"/>
    </row>
    <row r="42" spans="1:24" ht="19.899999999999999" customHeight="1" x14ac:dyDescent="0.55000000000000004">
      <c r="A42" s="93"/>
      <c r="B42" s="134"/>
      <c r="C42" s="48"/>
      <c r="D42" s="174"/>
      <c r="E42" s="48"/>
      <c r="F42" s="48"/>
      <c r="G42" s="48"/>
      <c r="H42" s="48"/>
      <c r="I42" s="48"/>
      <c r="J42" s="48"/>
      <c r="K42" s="48"/>
      <c r="L42" s="48"/>
      <c r="M42" s="2"/>
      <c r="N42" s="2"/>
      <c r="O42" s="2"/>
      <c r="P42" s="131"/>
      <c r="Q42" s="16"/>
      <c r="R42" s="16"/>
      <c r="S42" s="16"/>
      <c r="T42" s="16"/>
      <c r="U42" s="16"/>
      <c r="V42" s="16"/>
      <c r="W42" s="16"/>
      <c r="X42" s="177"/>
    </row>
    <row r="43" spans="1:24" ht="19.899999999999999" customHeight="1" x14ac:dyDescent="0.55000000000000004">
      <c r="A43" s="93"/>
      <c r="B43" s="134"/>
      <c r="C43" s="48"/>
      <c r="D43" s="174"/>
      <c r="E43" s="48"/>
      <c r="F43" s="48"/>
      <c r="G43" s="48"/>
      <c r="H43" s="48"/>
      <c r="I43" s="48"/>
      <c r="J43" s="48"/>
      <c r="K43" s="48"/>
      <c r="L43" s="48"/>
      <c r="M43" s="2"/>
      <c r="N43" s="2"/>
      <c r="O43" s="2"/>
      <c r="P43" s="131"/>
      <c r="Q43" s="16"/>
      <c r="R43" s="16"/>
      <c r="S43" s="16"/>
      <c r="T43" s="16"/>
      <c r="U43" s="16"/>
      <c r="V43" s="16"/>
      <c r="W43" s="16"/>
      <c r="X43" s="177"/>
    </row>
    <row r="44" spans="1:24" ht="19.899999999999999" customHeight="1" x14ac:dyDescent="0.55000000000000004">
      <c r="A44" s="93"/>
      <c r="B44" s="134"/>
      <c r="C44" s="48"/>
      <c r="D44" s="174"/>
      <c r="E44" s="48"/>
      <c r="F44" s="48"/>
      <c r="G44" s="48"/>
      <c r="H44" s="48"/>
      <c r="I44" s="48"/>
      <c r="J44" s="48"/>
      <c r="K44" s="48"/>
      <c r="L44" s="48"/>
      <c r="M44" s="2"/>
      <c r="N44" s="2"/>
      <c r="O44" s="2"/>
      <c r="P44" s="131"/>
      <c r="Q44" s="16"/>
      <c r="R44" s="16"/>
      <c r="S44" s="16"/>
      <c r="T44" s="16"/>
      <c r="U44" s="16"/>
      <c r="V44" s="16"/>
      <c r="W44" s="16"/>
      <c r="X44" s="177"/>
    </row>
    <row r="45" spans="1:24" ht="19.899999999999999" customHeight="1" x14ac:dyDescent="0.55000000000000004">
      <c r="A45" s="93"/>
      <c r="B45" s="134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2"/>
      <c r="N45" s="2"/>
      <c r="O45" s="2"/>
      <c r="P45" s="131"/>
      <c r="Q45" s="16"/>
      <c r="R45" s="16"/>
      <c r="S45" s="16"/>
      <c r="T45" s="16"/>
      <c r="U45" s="16"/>
      <c r="V45" s="16"/>
      <c r="W45" s="16"/>
      <c r="X45" s="177"/>
    </row>
    <row r="46" spans="1:24" ht="19.899999999999999" customHeight="1" x14ac:dyDescent="0.55000000000000004">
      <c r="A46" s="93"/>
      <c r="B46" s="134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2"/>
      <c r="N46" s="2"/>
      <c r="O46" s="2"/>
      <c r="P46" s="131"/>
      <c r="Q46" s="16"/>
      <c r="R46" s="16"/>
      <c r="S46" s="16"/>
      <c r="T46" s="16"/>
      <c r="U46" s="16"/>
      <c r="V46" s="16"/>
      <c r="W46" s="16"/>
      <c r="X46" s="184"/>
    </row>
    <row r="47" spans="1:24" ht="19.899999999999999" customHeight="1" x14ac:dyDescent="0.55000000000000004">
      <c r="A47" s="93"/>
      <c r="B47" s="134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2"/>
      <c r="N47" s="2"/>
      <c r="O47" s="2"/>
      <c r="P47" s="131"/>
      <c r="Q47" s="16"/>
      <c r="R47" s="16"/>
      <c r="S47" s="16"/>
      <c r="T47" s="16"/>
      <c r="U47" s="16"/>
      <c r="V47" s="16"/>
      <c r="W47" s="16"/>
      <c r="X47" s="184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5" customWidth="1"/>
    <col min="2" max="2" width="10.375" style="25" customWidth="1"/>
    <col min="3" max="3" width="42.125" style="25" customWidth="1"/>
    <col min="4" max="4" width="10.375" style="25" customWidth="1"/>
    <col min="5" max="5" width="8.375" style="25" customWidth="1"/>
  </cols>
  <sheetData>
    <row r="1" spans="1:5" ht="19.899999999999999" customHeight="1" x14ac:dyDescent="0.2">
      <c r="A1" s="23"/>
      <c r="B1" s="23"/>
      <c r="C1" s="23"/>
      <c r="D1" s="15" t="s">
        <v>82</v>
      </c>
      <c r="E1" s="21">
        <v>10</v>
      </c>
    </row>
    <row r="2" spans="1:5" ht="19.899999999999999" customHeight="1" x14ac:dyDescent="0.2">
      <c r="A2" s="383" t="s">
        <v>103</v>
      </c>
      <c r="B2" s="383"/>
      <c r="C2" s="383"/>
      <c r="D2" s="383"/>
      <c r="E2" s="383"/>
    </row>
    <row r="3" spans="1:5" ht="19.899999999999999" customHeight="1" x14ac:dyDescent="0.2">
      <c r="A3" s="20" t="s">
        <v>104</v>
      </c>
      <c r="B3" s="394" t="s">
        <v>77</v>
      </c>
      <c r="C3" s="395"/>
      <c r="D3" s="395"/>
      <c r="E3" s="396"/>
    </row>
    <row r="4" spans="1:5" ht="19.899999999999999" customHeight="1" x14ac:dyDescent="0.2">
      <c r="A4" s="385" t="s">
        <v>119</v>
      </c>
      <c r="B4" s="379" t="s">
        <v>105</v>
      </c>
      <c r="C4" s="380"/>
      <c r="D4" s="380"/>
      <c r="E4" s="381"/>
    </row>
    <row r="5" spans="1:5" ht="19.899999999999999" customHeight="1" x14ac:dyDescent="0.2">
      <c r="A5" s="386"/>
      <c r="B5" s="391" t="s">
        <v>106</v>
      </c>
      <c r="C5" s="392"/>
      <c r="D5" s="392"/>
      <c r="E5" s="393"/>
    </row>
    <row r="6" spans="1:5" ht="19.899999999999999" customHeight="1" x14ac:dyDescent="0.2">
      <c r="A6" s="386"/>
      <c r="B6" s="391" t="s">
        <v>107</v>
      </c>
      <c r="C6" s="392"/>
      <c r="D6" s="392"/>
      <c r="E6" s="393"/>
    </row>
    <row r="7" spans="1:5" ht="19.899999999999999" customHeight="1" x14ac:dyDescent="0.2">
      <c r="A7" s="387"/>
      <c r="B7" s="382" t="s">
        <v>108</v>
      </c>
      <c r="C7" s="383"/>
      <c r="D7" s="383"/>
      <c r="E7" s="384"/>
    </row>
    <row r="8" spans="1:5" ht="19.899999999999999" customHeight="1" x14ac:dyDescent="0.2">
      <c r="A8" s="385" t="s">
        <v>120</v>
      </c>
      <c r="B8" s="379" t="s">
        <v>109</v>
      </c>
      <c r="C8" s="380"/>
      <c r="D8" s="380"/>
      <c r="E8" s="381"/>
    </row>
    <row r="9" spans="1:5" ht="19.899999999999999" customHeight="1" x14ac:dyDescent="0.2">
      <c r="A9" s="387"/>
      <c r="B9" s="382" t="s">
        <v>110</v>
      </c>
      <c r="C9" s="383"/>
      <c r="D9" s="383"/>
      <c r="E9" s="384"/>
    </row>
    <row r="10" spans="1:5" ht="19.899999999999999" customHeight="1" x14ac:dyDescent="0.2">
      <c r="A10" s="22" t="s">
        <v>112</v>
      </c>
      <c r="B10" s="397" t="s">
        <v>111</v>
      </c>
      <c r="C10" s="398"/>
      <c r="D10" s="398"/>
      <c r="E10" s="399"/>
    </row>
    <row r="11" spans="1:5" ht="19.899999999999999" customHeight="1" x14ac:dyDescent="0.2">
      <c r="A11" s="388" t="s">
        <v>113</v>
      </c>
      <c r="B11" s="379" t="s">
        <v>138</v>
      </c>
      <c r="C11" s="380"/>
      <c r="D11" s="380"/>
      <c r="E11" s="381"/>
    </row>
    <row r="12" spans="1:5" ht="19.899999999999999" customHeight="1" x14ac:dyDescent="0.2">
      <c r="A12" s="389"/>
      <c r="B12" s="391" t="s">
        <v>139</v>
      </c>
      <c r="C12" s="392"/>
      <c r="D12" s="392"/>
      <c r="E12" s="393"/>
    </row>
    <row r="13" spans="1:5" ht="19.899999999999999" customHeight="1" x14ac:dyDescent="0.2">
      <c r="A13" s="390"/>
      <c r="B13" s="382" t="s">
        <v>140</v>
      </c>
      <c r="C13" s="383"/>
      <c r="D13" s="383"/>
      <c r="E13" s="384"/>
    </row>
    <row r="14" spans="1:5" ht="19.899999999999999" customHeight="1" x14ac:dyDescent="0.2">
      <c r="A14" s="388" t="s">
        <v>114</v>
      </c>
      <c r="B14" s="379" t="s">
        <v>141</v>
      </c>
      <c r="C14" s="380"/>
      <c r="D14" s="380"/>
      <c r="E14" s="381"/>
    </row>
    <row r="15" spans="1:5" ht="19.899999999999999" customHeight="1" x14ac:dyDescent="0.2">
      <c r="A15" s="390"/>
      <c r="B15" s="382" t="s">
        <v>142</v>
      </c>
      <c r="C15" s="383"/>
      <c r="D15" s="383"/>
      <c r="E15" s="384"/>
    </row>
    <row r="16" spans="1:5" ht="19.899999999999999" customHeight="1" x14ac:dyDescent="0.2">
      <c r="A16" s="388" t="s">
        <v>115</v>
      </c>
      <c r="B16" s="379" t="s">
        <v>143</v>
      </c>
      <c r="C16" s="380"/>
      <c r="D16" s="380"/>
      <c r="E16" s="381"/>
    </row>
    <row r="17" spans="1:5" ht="19.899999999999999" customHeight="1" x14ac:dyDescent="0.2">
      <c r="A17" s="390"/>
      <c r="B17" s="382" t="s">
        <v>144</v>
      </c>
      <c r="C17" s="383"/>
      <c r="D17" s="383"/>
      <c r="E17" s="384"/>
    </row>
    <row r="18" spans="1:5" ht="19.899999999999999" customHeight="1" x14ac:dyDescent="0.2">
      <c r="A18" s="388" t="s">
        <v>116</v>
      </c>
      <c r="B18" s="379" t="s">
        <v>145</v>
      </c>
      <c r="C18" s="380"/>
      <c r="D18" s="380"/>
      <c r="E18" s="381"/>
    </row>
    <row r="19" spans="1:5" ht="19.899999999999999" customHeight="1" x14ac:dyDescent="0.2">
      <c r="A19" s="389"/>
      <c r="B19" s="391" t="s">
        <v>146</v>
      </c>
      <c r="C19" s="392"/>
      <c r="D19" s="392"/>
      <c r="E19" s="393"/>
    </row>
    <row r="20" spans="1:5" ht="19.899999999999999" customHeight="1" x14ac:dyDescent="0.2">
      <c r="A20" s="390"/>
      <c r="B20" s="382" t="s">
        <v>147</v>
      </c>
      <c r="C20" s="383"/>
      <c r="D20" s="383"/>
      <c r="E20" s="384"/>
    </row>
    <row r="21" spans="1:5" ht="19.899999999999999" customHeight="1" x14ac:dyDescent="0.2">
      <c r="A21" s="388" t="s">
        <v>117</v>
      </c>
      <c r="B21" s="379" t="s">
        <v>148</v>
      </c>
      <c r="C21" s="380"/>
      <c r="D21" s="380"/>
      <c r="E21" s="381"/>
    </row>
    <row r="22" spans="1:5" ht="19.899999999999999" customHeight="1" x14ac:dyDescent="0.2">
      <c r="A22" s="390"/>
      <c r="B22" s="382" t="s">
        <v>149</v>
      </c>
      <c r="C22" s="383"/>
      <c r="D22" s="383"/>
      <c r="E22" s="384"/>
    </row>
    <row r="23" spans="1:5" ht="19.899999999999999" customHeight="1" x14ac:dyDescent="0.2">
      <c r="A23" s="398" t="s">
        <v>118</v>
      </c>
      <c r="B23" s="398"/>
      <c r="C23" s="398"/>
      <c r="D23" s="398"/>
      <c r="E23" s="398"/>
    </row>
    <row r="24" spans="1:5" ht="19.899999999999999" customHeight="1" x14ac:dyDescent="0.2">
      <c r="A24" s="16" t="s">
        <v>67</v>
      </c>
      <c r="B24" s="19" t="s">
        <v>121</v>
      </c>
      <c r="C24" s="394" t="s">
        <v>123</v>
      </c>
      <c r="D24" s="395"/>
      <c r="E24" s="396"/>
    </row>
    <row r="25" spans="1:5" ht="19.899999999999999" customHeight="1" x14ac:dyDescent="0.2">
      <c r="A25" s="400">
        <v>3</v>
      </c>
      <c r="B25" s="400" t="s">
        <v>122</v>
      </c>
      <c r="C25" s="397" t="s">
        <v>124</v>
      </c>
      <c r="D25" s="398"/>
      <c r="E25" s="399"/>
    </row>
    <row r="26" spans="1:5" ht="19.899999999999999" customHeight="1" x14ac:dyDescent="0.2">
      <c r="A26" s="401"/>
      <c r="B26" s="401"/>
      <c r="C26" s="397" t="s">
        <v>125</v>
      </c>
      <c r="D26" s="398"/>
      <c r="E26" s="399"/>
    </row>
    <row r="27" spans="1:5" ht="19.899999999999999" customHeight="1" x14ac:dyDescent="0.2">
      <c r="A27" s="16">
        <v>2</v>
      </c>
      <c r="B27" s="19" t="s">
        <v>129</v>
      </c>
      <c r="C27" s="397" t="s">
        <v>126</v>
      </c>
      <c r="D27" s="398"/>
      <c r="E27" s="399"/>
    </row>
    <row r="28" spans="1:5" ht="19.899999999999999" customHeight="1" x14ac:dyDescent="0.2">
      <c r="A28" s="16">
        <v>1</v>
      </c>
      <c r="B28" s="19" t="s">
        <v>130</v>
      </c>
      <c r="C28" s="397" t="s">
        <v>127</v>
      </c>
      <c r="D28" s="398"/>
      <c r="E28" s="399"/>
    </row>
    <row r="29" spans="1:5" ht="19.899999999999999" customHeight="1" x14ac:dyDescent="0.2">
      <c r="A29" s="16">
        <v>0</v>
      </c>
      <c r="B29" s="19" t="s">
        <v>131</v>
      </c>
      <c r="C29" s="397" t="s">
        <v>128</v>
      </c>
      <c r="D29" s="398"/>
      <c r="E29" s="399"/>
    </row>
    <row r="30" spans="1:5" ht="19.899999999999999" customHeight="1" x14ac:dyDescent="0.2">
      <c r="A30" s="398" t="s">
        <v>132</v>
      </c>
      <c r="B30" s="398"/>
      <c r="C30" s="398"/>
      <c r="D30" s="398"/>
      <c r="E30" s="398"/>
    </row>
    <row r="31" spans="1:5" ht="19.899999999999999" customHeight="1" x14ac:dyDescent="0.2">
      <c r="A31" s="16" t="s">
        <v>67</v>
      </c>
      <c r="B31" s="19" t="s">
        <v>121</v>
      </c>
      <c r="C31" s="394" t="s">
        <v>123</v>
      </c>
      <c r="D31" s="395"/>
      <c r="E31" s="396"/>
    </row>
    <row r="32" spans="1:5" ht="19.899999999999999" customHeight="1" x14ac:dyDescent="0.2">
      <c r="A32" s="400">
        <v>3</v>
      </c>
      <c r="B32" s="400" t="s">
        <v>122</v>
      </c>
      <c r="C32" s="397" t="s">
        <v>133</v>
      </c>
      <c r="D32" s="398"/>
      <c r="E32" s="399"/>
    </row>
    <row r="33" spans="1:5" ht="19.899999999999999" customHeight="1" x14ac:dyDescent="0.2">
      <c r="A33" s="401"/>
      <c r="B33" s="401"/>
      <c r="C33" s="397" t="s">
        <v>134</v>
      </c>
      <c r="D33" s="398"/>
      <c r="E33" s="399"/>
    </row>
    <row r="34" spans="1:5" ht="19.899999999999999" customHeight="1" x14ac:dyDescent="0.2">
      <c r="A34" s="16">
        <v>2</v>
      </c>
      <c r="B34" s="19" t="s">
        <v>129</v>
      </c>
      <c r="C34" s="402" t="s">
        <v>135</v>
      </c>
      <c r="D34" s="403"/>
      <c r="E34" s="404"/>
    </row>
    <row r="35" spans="1:5" ht="19.899999999999999" customHeight="1" x14ac:dyDescent="0.2">
      <c r="A35" s="16">
        <v>1</v>
      </c>
      <c r="B35" s="19" t="s">
        <v>130</v>
      </c>
      <c r="C35" s="397" t="s">
        <v>136</v>
      </c>
      <c r="D35" s="398"/>
      <c r="E35" s="399"/>
    </row>
    <row r="36" spans="1:5" ht="19.899999999999999" customHeight="1" x14ac:dyDescent="0.2">
      <c r="A36" s="16">
        <v>0</v>
      </c>
      <c r="B36" s="19" t="s">
        <v>131</v>
      </c>
      <c r="C36" s="397" t="s">
        <v>137</v>
      </c>
      <c r="D36" s="398"/>
      <c r="E36" s="399"/>
    </row>
    <row r="37" spans="1:5" ht="24" x14ac:dyDescent="0.2">
      <c r="A37" s="24"/>
      <c r="B37" s="24"/>
      <c r="C37" s="24"/>
      <c r="D37" s="24"/>
      <c r="E37" s="24"/>
    </row>
    <row r="38" spans="1:5" ht="24" x14ac:dyDescent="0.2">
      <c r="A38" s="24"/>
      <c r="B38" s="24"/>
      <c r="C38" s="24"/>
      <c r="D38" s="24"/>
      <c r="E38" s="24"/>
    </row>
    <row r="39" spans="1:5" ht="24" x14ac:dyDescent="0.2">
      <c r="A39" s="24"/>
      <c r="B39" s="24"/>
      <c r="C39" s="24"/>
      <c r="D39" s="24"/>
      <c r="E39" s="24"/>
    </row>
    <row r="40" spans="1:5" ht="24" x14ac:dyDescent="0.2">
      <c r="A40" s="24"/>
      <c r="B40" s="24"/>
      <c r="C40" s="24"/>
      <c r="D40" s="24"/>
      <c r="E40" s="24"/>
    </row>
    <row r="41" spans="1:5" ht="24" x14ac:dyDescent="0.2">
      <c r="A41" s="24"/>
      <c r="B41" s="24"/>
      <c r="C41" s="24"/>
      <c r="D41" s="24"/>
      <c r="E41" s="24"/>
    </row>
    <row r="42" spans="1:5" ht="24" x14ac:dyDescent="0.2">
      <c r="A42" s="24"/>
      <c r="B42" s="24"/>
      <c r="C42" s="24"/>
      <c r="D42" s="24"/>
      <c r="E42" s="24"/>
    </row>
    <row r="43" spans="1:5" ht="24" x14ac:dyDescent="0.2">
      <c r="A43" s="24"/>
      <c r="B43" s="24"/>
      <c r="C43" s="24"/>
      <c r="D43" s="24"/>
      <c r="E43" s="24"/>
    </row>
    <row r="44" spans="1:5" ht="24" x14ac:dyDescent="0.2">
      <c r="A44" s="24"/>
      <c r="B44" s="24"/>
      <c r="C44" s="24"/>
      <c r="D44" s="24"/>
      <c r="E44" s="24"/>
    </row>
    <row r="45" spans="1:5" ht="24" x14ac:dyDescent="0.2">
      <c r="A45" s="24"/>
      <c r="B45" s="24"/>
      <c r="C45" s="24"/>
      <c r="D45" s="24"/>
      <c r="E45" s="24"/>
    </row>
    <row r="46" spans="1:5" ht="24" x14ac:dyDescent="0.2">
      <c r="A46" s="24"/>
      <c r="B46" s="24"/>
      <c r="C46" s="24"/>
      <c r="D46" s="24"/>
      <c r="E46" s="24"/>
    </row>
    <row r="47" spans="1:5" ht="24" x14ac:dyDescent="0.2">
      <c r="A47" s="24"/>
      <c r="B47" s="24"/>
      <c r="C47" s="24"/>
      <c r="D47" s="24"/>
      <c r="E47" s="24"/>
    </row>
    <row r="48" spans="1:5" ht="24" x14ac:dyDescent="0.2">
      <c r="A48" s="24"/>
      <c r="B48" s="24"/>
      <c r="C48" s="24"/>
      <c r="D48" s="24"/>
      <c r="E48" s="24"/>
    </row>
    <row r="49" spans="1:5" ht="24" x14ac:dyDescent="0.2">
      <c r="A49" s="24"/>
      <c r="B49" s="24"/>
      <c r="C49" s="24"/>
      <c r="D49" s="24"/>
      <c r="E49" s="24"/>
    </row>
    <row r="50" spans="1:5" ht="24" x14ac:dyDescent="0.2">
      <c r="A50" s="24"/>
      <c r="B50" s="24"/>
      <c r="C50" s="24"/>
      <c r="D50" s="24"/>
      <c r="E50" s="24"/>
    </row>
    <row r="51" spans="1:5" ht="24" x14ac:dyDescent="0.2">
      <c r="A51" s="24"/>
      <c r="B51" s="24"/>
      <c r="C51" s="24"/>
      <c r="D51" s="24"/>
      <c r="E51" s="24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2022-07-24T05:25:57Z</cp:lastPrinted>
  <dcterms:created xsi:type="dcterms:W3CDTF">2016-07-19T04:48:12Z</dcterms:created>
  <dcterms:modified xsi:type="dcterms:W3CDTF">2023-03-03T09:27:17Z</dcterms:modified>
</cp:coreProperties>
</file>